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769DF8D4-95CA-4A90-AE87-3D619B2E99FE}" xr6:coauthVersionLast="47" xr6:coauthVersionMax="47" xr10:uidLastSave="{00000000-0000-0000-0000-000000000000}"/>
  <bookViews>
    <workbookView xWindow="-108" yWindow="-108" windowWidth="23256" windowHeight="12576" xr2:uid="{2833810F-22C9-4E67-A834-6A61B445F69E}"/>
  </bookViews>
  <sheets>
    <sheet name="Полевая А-Я" sheetId="7" r:id="rId1"/>
    <sheet name="Полевая по группам районов" sheetId="8" r:id="rId2"/>
    <sheet name="Руководству" sheetId="9" r:id="rId3"/>
    <sheet name="Полевые в МСК" sheetId="10" r:id="rId4"/>
  </sheets>
  <definedNames>
    <definedName name="_xlnm.Print_Titles" localSheetId="1">'Полевая по группам районов'!$A:$A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7" l="1"/>
  <c r="D23" i="10"/>
  <c r="D24" i="10"/>
  <c r="D22" i="10"/>
  <c r="D17" i="10"/>
  <c r="D18" i="10"/>
  <c r="D19" i="10"/>
  <c r="D16" i="10"/>
  <c r="D12" i="10"/>
  <c r="D13" i="10"/>
  <c r="D14" i="10"/>
  <c r="D11" i="10"/>
  <c r="D9" i="10"/>
  <c r="D6" i="10"/>
  <c r="D7" i="10"/>
  <c r="D5" i="10"/>
  <c r="C23" i="10"/>
  <c r="C24" i="10"/>
  <c r="C22" i="10"/>
  <c r="C17" i="10"/>
  <c r="C18" i="10"/>
  <c r="C19" i="10"/>
  <c r="C16" i="10"/>
  <c r="C12" i="10"/>
  <c r="C13" i="10"/>
  <c r="C14" i="10"/>
  <c r="C11" i="10"/>
  <c r="C9" i="10"/>
  <c r="C6" i="10"/>
  <c r="C7" i="10"/>
  <c r="C5" i="10"/>
  <c r="W5" i="8"/>
  <c r="W6" i="8"/>
  <c r="W7" i="8"/>
  <c r="W8" i="8"/>
  <c r="W9" i="8"/>
  <c r="W10" i="8"/>
  <c r="W11" i="8"/>
  <c r="W12" i="8"/>
  <c r="W13" i="8"/>
  <c r="W14" i="8"/>
  <c r="W15" i="8"/>
  <c r="W17" i="8"/>
  <c r="W18" i="8"/>
  <c r="W19" i="8"/>
  <c r="W20" i="8"/>
  <c r="W21" i="8"/>
  <c r="W22" i="8"/>
  <c r="W23" i="8"/>
  <c r="W24" i="8"/>
  <c r="W25" i="8"/>
  <c r="W27" i="8"/>
  <c r="W28" i="8"/>
  <c r="W29" i="8"/>
  <c r="W30" i="8"/>
  <c r="W31" i="8"/>
  <c r="W32" i="8"/>
  <c r="W34" i="8"/>
  <c r="W35" i="8"/>
  <c r="W36" i="8"/>
  <c r="W37" i="8"/>
  <c r="W39" i="8"/>
  <c r="W40" i="8"/>
  <c r="W41" i="8"/>
  <c r="W42" i="8"/>
  <c r="W43" i="8"/>
  <c r="W44" i="8"/>
  <c r="W45" i="8"/>
  <c r="W47" i="8"/>
  <c r="W48" i="8"/>
  <c r="W50" i="8"/>
  <c r="W51" i="8"/>
  <c r="W52" i="8"/>
  <c r="AL5" i="8"/>
  <c r="AL6" i="8"/>
  <c r="AL7" i="8"/>
  <c r="AL8" i="8"/>
  <c r="AL9" i="8"/>
  <c r="AL10" i="8"/>
  <c r="AL11" i="8"/>
  <c r="AL12" i="8"/>
  <c r="AL13" i="8"/>
  <c r="AL14" i="8"/>
  <c r="AL15" i="8"/>
  <c r="AL17" i="8"/>
  <c r="AL18" i="8"/>
  <c r="AL19" i="8"/>
  <c r="AL20" i="8"/>
  <c r="AL21" i="8"/>
  <c r="AL22" i="8"/>
  <c r="AL23" i="8"/>
  <c r="AL24" i="8"/>
  <c r="AL25" i="8"/>
  <c r="AL27" i="8"/>
  <c r="AL28" i="8"/>
  <c r="AL29" i="8"/>
  <c r="AL30" i="8"/>
  <c r="AL31" i="8"/>
  <c r="AL32" i="8"/>
  <c r="AL34" i="8"/>
  <c r="AL35" i="8"/>
  <c r="AL36" i="8"/>
  <c r="AL37" i="8"/>
  <c r="AL39" i="8"/>
  <c r="AL40" i="8"/>
  <c r="AL41" i="8"/>
  <c r="AL42" i="8"/>
  <c r="AL43" i="8"/>
  <c r="AL44" i="8"/>
  <c r="AL45" i="8"/>
  <c r="AL47" i="8"/>
  <c r="AL48" i="8"/>
  <c r="AL50" i="8"/>
  <c r="AL51" i="8"/>
  <c r="AL52" i="8"/>
  <c r="CI51" i="8"/>
  <c r="CH51" i="8"/>
  <c r="CG51" i="8"/>
  <c r="CF51" i="8"/>
  <c r="CE51" i="8"/>
  <c r="CD51" i="8"/>
  <c r="CC51" i="8"/>
  <c r="CB51" i="8"/>
  <c r="CA51" i="8"/>
  <c r="BZ51" i="8"/>
  <c r="BY51" i="8"/>
  <c r="BX51" i="8"/>
  <c r="BW51" i="8"/>
  <c r="BV51" i="8"/>
  <c r="BU51" i="8"/>
  <c r="BT51" i="8"/>
  <c r="BS51" i="8"/>
  <c r="BR51" i="8"/>
  <c r="BQ51" i="8"/>
  <c r="BP51" i="8"/>
  <c r="BO51" i="8"/>
  <c r="BN51" i="8"/>
  <c r="BM51" i="8"/>
  <c r="BL51" i="8"/>
  <c r="BK51" i="8"/>
  <c r="BJ51" i="8"/>
  <c r="BI51" i="8"/>
  <c r="BH51" i="8"/>
  <c r="BG51" i="8"/>
  <c r="BF51" i="8"/>
  <c r="BE51" i="8"/>
  <c r="BD51" i="8"/>
  <c r="BC51" i="8"/>
  <c r="BB51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W46" i="8" l="1"/>
  <c r="W38" i="8"/>
  <c r="W26" i="8"/>
  <c r="W33" i="8"/>
  <c r="W16" i="8"/>
  <c r="AL46" i="8"/>
  <c r="AL26" i="8"/>
  <c r="AL33" i="8"/>
  <c r="AL38" i="8"/>
  <c r="AL16" i="8"/>
  <c r="C51" i="9"/>
  <c r="W49" i="8" l="1"/>
  <c r="AL49" i="8"/>
  <c r="A1" i="9"/>
  <c r="J1" i="8"/>
  <c r="B48" i="9" l="1"/>
  <c r="B47" i="9"/>
  <c r="B45" i="9"/>
  <c r="B44" i="9"/>
  <c r="B43" i="9"/>
  <c r="B42" i="9"/>
  <c r="B41" i="9"/>
  <c r="B40" i="9"/>
  <c r="B39" i="9"/>
  <c r="B37" i="9"/>
  <c r="B36" i="9"/>
  <c r="B35" i="9"/>
  <c r="B34" i="9"/>
  <c r="B32" i="9"/>
  <c r="B31" i="9"/>
  <c r="B30" i="9"/>
  <c r="B29" i="9"/>
  <c r="B28" i="9"/>
  <c r="B27" i="9"/>
  <c r="B25" i="9"/>
  <c r="B24" i="9"/>
  <c r="B23" i="9"/>
  <c r="B22" i="9"/>
  <c r="B21" i="9"/>
  <c r="B20" i="9"/>
  <c r="B19" i="9"/>
  <c r="B18" i="9"/>
  <c r="B17" i="9"/>
  <c r="B15" i="9"/>
  <c r="B14" i="9"/>
  <c r="B13" i="9"/>
  <c r="B12" i="9"/>
  <c r="B11" i="9"/>
  <c r="B10" i="9"/>
  <c r="B9" i="9"/>
  <c r="B8" i="9"/>
  <c r="B7" i="9"/>
  <c r="B6" i="9"/>
  <c r="B5" i="9"/>
  <c r="CI52" i="8"/>
  <c r="CH52" i="8"/>
  <c r="CG52" i="8"/>
  <c r="CF52" i="8"/>
  <c r="CE52" i="8"/>
  <c r="CD52" i="8"/>
  <c r="CC52" i="8"/>
  <c r="CB52" i="8"/>
  <c r="CA52" i="8"/>
  <c r="BZ52" i="8"/>
  <c r="BY52" i="8"/>
  <c r="BX52" i="8"/>
  <c r="BW52" i="8"/>
  <c r="BV52" i="8"/>
  <c r="BU52" i="8"/>
  <c r="BT52" i="8"/>
  <c r="BS52" i="8"/>
  <c r="BR52" i="8"/>
  <c r="BQ52" i="8"/>
  <c r="BP52" i="8"/>
  <c r="BO52" i="8"/>
  <c r="BN52" i="8"/>
  <c r="BM52" i="8"/>
  <c r="BL52" i="8"/>
  <c r="BK52" i="8"/>
  <c r="J52" i="9" s="1"/>
  <c r="BJ52" i="8"/>
  <c r="BI52" i="8"/>
  <c r="BH52" i="8"/>
  <c r="BG52" i="8"/>
  <c r="BF52" i="8"/>
  <c r="BE52" i="8"/>
  <c r="BD52" i="8"/>
  <c r="BC52" i="8"/>
  <c r="BB52" i="8"/>
  <c r="BA52" i="8"/>
  <c r="H52" i="9" s="1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V52" i="8"/>
  <c r="U52" i="8"/>
  <c r="T52" i="8"/>
  <c r="S52" i="8"/>
  <c r="R52" i="8"/>
  <c r="Q52" i="8"/>
  <c r="P52" i="8"/>
  <c r="N52" i="9" s="1"/>
  <c r="O52" i="8"/>
  <c r="N52" i="8"/>
  <c r="M52" i="8"/>
  <c r="L52" i="8"/>
  <c r="K52" i="8"/>
  <c r="J52" i="8"/>
  <c r="I52" i="8"/>
  <c r="L52" i="9" s="1"/>
  <c r="H52" i="8"/>
  <c r="G52" i="8"/>
  <c r="F52" i="8"/>
  <c r="F52" i="9" s="1"/>
  <c r="E52" i="8"/>
  <c r="D52" i="8"/>
  <c r="C52" i="8"/>
  <c r="B52" i="8"/>
  <c r="C52" i="9" s="1"/>
  <c r="K51" i="9"/>
  <c r="J51" i="9"/>
  <c r="H51" i="9"/>
  <c r="N51" i="9"/>
  <c r="M51" i="9"/>
  <c r="L51" i="9"/>
  <c r="F51" i="9"/>
  <c r="CI50" i="8"/>
  <c r="CH50" i="8"/>
  <c r="CG50" i="8"/>
  <c r="CF50" i="8"/>
  <c r="CE50" i="8"/>
  <c r="CD50" i="8"/>
  <c r="CC50" i="8"/>
  <c r="CB50" i="8"/>
  <c r="CA50" i="8"/>
  <c r="BZ50" i="8"/>
  <c r="BY50" i="8"/>
  <c r="BX50" i="8"/>
  <c r="BW50" i="8"/>
  <c r="BV50" i="8"/>
  <c r="BU50" i="8"/>
  <c r="BT50" i="8"/>
  <c r="BS50" i="8"/>
  <c r="BR50" i="8"/>
  <c r="BQ50" i="8"/>
  <c r="BP50" i="8"/>
  <c r="BO50" i="8"/>
  <c r="BN50" i="8"/>
  <c r="BM50" i="8"/>
  <c r="BL50" i="8"/>
  <c r="BK50" i="8"/>
  <c r="J50" i="9" s="1"/>
  <c r="BJ50" i="8"/>
  <c r="BI50" i="8"/>
  <c r="BH50" i="8"/>
  <c r="BG50" i="8"/>
  <c r="BF50" i="8"/>
  <c r="BE50" i="8"/>
  <c r="BD50" i="8"/>
  <c r="BC50" i="8"/>
  <c r="BB50" i="8"/>
  <c r="BA50" i="8"/>
  <c r="H50" i="9" s="1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V50" i="8"/>
  <c r="U50" i="8"/>
  <c r="T50" i="8"/>
  <c r="S50" i="8"/>
  <c r="R50" i="8"/>
  <c r="Q50" i="8"/>
  <c r="P50" i="8"/>
  <c r="N50" i="9" s="1"/>
  <c r="O50" i="8"/>
  <c r="N50" i="8"/>
  <c r="M50" i="8"/>
  <c r="L50" i="8"/>
  <c r="K50" i="8"/>
  <c r="J50" i="8"/>
  <c r="I50" i="8"/>
  <c r="L50" i="9" s="1"/>
  <c r="H50" i="8"/>
  <c r="G50" i="8"/>
  <c r="F50" i="8"/>
  <c r="F50" i="9" s="1"/>
  <c r="E50" i="8"/>
  <c r="D50" i="8"/>
  <c r="C50" i="8"/>
  <c r="B50" i="8"/>
  <c r="C50" i="9" s="1"/>
  <c r="CI48" i="8"/>
  <c r="CH48" i="8"/>
  <c r="CG48" i="8"/>
  <c r="CF48" i="8"/>
  <c r="CE48" i="8"/>
  <c r="CD48" i="8"/>
  <c r="CC48" i="8"/>
  <c r="CB48" i="8"/>
  <c r="CA48" i="8"/>
  <c r="BZ48" i="8"/>
  <c r="BY48" i="8"/>
  <c r="BX48" i="8"/>
  <c r="BW48" i="8"/>
  <c r="BV48" i="8"/>
  <c r="BU48" i="8"/>
  <c r="BT48" i="8"/>
  <c r="BS48" i="8"/>
  <c r="BR48" i="8"/>
  <c r="BQ48" i="8"/>
  <c r="BP48" i="8"/>
  <c r="BO48" i="8"/>
  <c r="BN48" i="8"/>
  <c r="BM48" i="8"/>
  <c r="BL48" i="8"/>
  <c r="BK48" i="8"/>
  <c r="J48" i="9" s="1"/>
  <c r="BJ48" i="8"/>
  <c r="BI48" i="8"/>
  <c r="BH48" i="8"/>
  <c r="BG48" i="8"/>
  <c r="BF48" i="8"/>
  <c r="BE48" i="8"/>
  <c r="BD48" i="8"/>
  <c r="BC48" i="8"/>
  <c r="BB48" i="8"/>
  <c r="BA48" i="8"/>
  <c r="H48" i="9" s="1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V48" i="8"/>
  <c r="U48" i="8"/>
  <c r="T48" i="8"/>
  <c r="S48" i="8"/>
  <c r="R48" i="8"/>
  <c r="Q48" i="8"/>
  <c r="P48" i="8"/>
  <c r="N48" i="9" s="1"/>
  <c r="O48" i="8"/>
  <c r="N48" i="8"/>
  <c r="M48" i="8"/>
  <c r="L48" i="8"/>
  <c r="K48" i="8"/>
  <c r="J48" i="8"/>
  <c r="I48" i="8"/>
  <c r="L48" i="9" s="1"/>
  <c r="H48" i="8"/>
  <c r="G48" i="8"/>
  <c r="F48" i="8"/>
  <c r="F48" i="9" s="1"/>
  <c r="E48" i="8"/>
  <c r="D48" i="8"/>
  <c r="C48" i="8"/>
  <c r="B48" i="8"/>
  <c r="C48" i="9" s="1"/>
  <c r="CI47" i="8"/>
  <c r="CH47" i="8"/>
  <c r="CG47" i="8"/>
  <c r="CF47" i="8"/>
  <c r="CE47" i="8"/>
  <c r="CD47" i="8"/>
  <c r="CC47" i="8"/>
  <c r="CB47" i="8"/>
  <c r="CA47" i="8"/>
  <c r="BZ47" i="8"/>
  <c r="BY47" i="8"/>
  <c r="BX47" i="8"/>
  <c r="BW47" i="8"/>
  <c r="BV47" i="8"/>
  <c r="BU47" i="8"/>
  <c r="BT47" i="8"/>
  <c r="BS47" i="8"/>
  <c r="BR47" i="8"/>
  <c r="BQ47" i="8"/>
  <c r="BP47" i="8"/>
  <c r="BO47" i="8"/>
  <c r="BN47" i="8"/>
  <c r="BM47" i="8"/>
  <c r="BL47" i="8"/>
  <c r="K47" i="9" s="1"/>
  <c r="BK47" i="8"/>
  <c r="J47" i="9" s="1"/>
  <c r="BJ47" i="8"/>
  <c r="BI47" i="8"/>
  <c r="BH47" i="8"/>
  <c r="BG47" i="8"/>
  <c r="BF47" i="8"/>
  <c r="BE47" i="8"/>
  <c r="BD47" i="8"/>
  <c r="BC47" i="8"/>
  <c r="BB47" i="8"/>
  <c r="I47" i="9" s="1"/>
  <c r="BA47" i="8"/>
  <c r="H47" i="9" s="1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V47" i="8"/>
  <c r="U47" i="8"/>
  <c r="T47" i="8"/>
  <c r="S47" i="8"/>
  <c r="R47" i="8"/>
  <c r="Q47" i="8"/>
  <c r="P47" i="8"/>
  <c r="N47" i="9" s="1"/>
  <c r="O47" i="8"/>
  <c r="N47" i="8"/>
  <c r="M47" i="8"/>
  <c r="L47" i="8"/>
  <c r="K47" i="8"/>
  <c r="J47" i="8"/>
  <c r="M47" i="9" s="1"/>
  <c r="I47" i="8"/>
  <c r="L47" i="9" s="1"/>
  <c r="H47" i="8"/>
  <c r="G47" i="8"/>
  <c r="F47" i="8"/>
  <c r="F47" i="9" s="1"/>
  <c r="E47" i="8"/>
  <c r="D47" i="8"/>
  <c r="E47" i="9" s="1"/>
  <c r="C47" i="8"/>
  <c r="B47" i="8"/>
  <c r="C47" i="9" s="1"/>
  <c r="CI45" i="8"/>
  <c r="CH45" i="8"/>
  <c r="CG45" i="8"/>
  <c r="CF45" i="8"/>
  <c r="CE45" i="8"/>
  <c r="CD45" i="8"/>
  <c r="CC45" i="8"/>
  <c r="CB45" i="8"/>
  <c r="CA45" i="8"/>
  <c r="BZ45" i="8"/>
  <c r="BY45" i="8"/>
  <c r="BX45" i="8"/>
  <c r="BW45" i="8"/>
  <c r="BV45" i="8"/>
  <c r="BU45" i="8"/>
  <c r="BT45" i="8"/>
  <c r="BS45" i="8"/>
  <c r="BR45" i="8"/>
  <c r="BQ45" i="8"/>
  <c r="BP45" i="8"/>
  <c r="BO45" i="8"/>
  <c r="BN45" i="8"/>
  <c r="BM45" i="8"/>
  <c r="BL45" i="8"/>
  <c r="BK45" i="8"/>
  <c r="J45" i="9" s="1"/>
  <c r="BJ45" i="8"/>
  <c r="BI45" i="8"/>
  <c r="BH45" i="8"/>
  <c r="BG45" i="8"/>
  <c r="BF45" i="8"/>
  <c r="BE45" i="8"/>
  <c r="BD45" i="8"/>
  <c r="BC45" i="8"/>
  <c r="BB45" i="8"/>
  <c r="I45" i="9" s="1"/>
  <c r="BA45" i="8"/>
  <c r="H45" i="9" s="1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V45" i="8"/>
  <c r="U45" i="8"/>
  <c r="T45" i="8"/>
  <c r="S45" i="8"/>
  <c r="R45" i="8"/>
  <c r="Q45" i="8"/>
  <c r="P45" i="8"/>
  <c r="N45" i="9" s="1"/>
  <c r="O45" i="8"/>
  <c r="N45" i="8"/>
  <c r="M45" i="8"/>
  <c r="L45" i="8"/>
  <c r="K45" i="8"/>
  <c r="J45" i="8"/>
  <c r="I45" i="8"/>
  <c r="L45" i="9" s="1"/>
  <c r="H45" i="8"/>
  <c r="G45" i="8"/>
  <c r="G45" i="9" s="1"/>
  <c r="F45" i="8"/>
  <c r="F45" i="9" s="1"/>
  <c r="E45" i="8"/>
  <c r="D45" i="8"/>
  <c r="C45" i="8"/>
  <c r="B45" i="8"/>
  <c r="C45" i="9" s="1"/>
  <c r="CI44" i="8"/>
  <c r="CH44" i="8"/>
  <c r="CG44" i="8"/>
  <c r="CF44" i="8"/>
  <c r="CE44" i="8"/>
  <c r="CD44" i="8"/>
  <c r="CC44" i="8"/>
  <c r="CB44" i="8"/>
  <c r="CA44" i="8"/>
  <c r="BZ44" i="8"/>
  <c r="BY44" i="8"/>
  <c r="BX44" i="8"/>
  <c r="BW44" i="8"/>
  <c r="BV44" i="8"/>
  <c r="BU44" i="8"/>
  <c r="BT44" i="8"/>
  <c r="BS44" i="8"/>
  <c r="BR44" i="8"/>
  <c r="BQ44" i="8"/>
  <c r="BP44" i="8"/>
  <c r="BO44" i="8"/>
  <c r="BN44" i="8"/>
  <c r="BM44" i="8"/>
  <c r="BL44" i="8"/>
  <c r="BK44" i="8"/>
  <c r="J44" i="9" s="1"/>
  <c r="BJ44" i="8"/>
  <c r="BI44" i="8"/>
  <c r="BH44" i="8"/>
  <c r="BG44" i="8"/>
  <c r="BF44" i="8"/>
  <c r="BE44" i="8"/>
  <c r="BD44" i="8"/>
  <c r="BC44" i="8"/>
  <c r="BB44" i="8"/>
  <c r="BA44" i="8"/>
  <c r="H44" i="9" s="1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V44" i="8"/>
  <c r="U44" i="8"/>
  <c r="T44" i="8"/>
  <c r="S44" i="8"/>
  <c r="R44" i="8"/>
  <c r="Q44" i="8"/>
  <c r="P44" i="8"/>
  <c r="N44" i="9" s="1"/>
  <c r="O44" i="8"/>
  <c r="N44" i="8"/>
  <c r="M44" i="8"/>
  <c r="L44" i="8"/>
  <c r="K44" i="8"/>
  <c r="J44" i="8"/>
  <c r="I44" i="8"/>
  <c r="L44" i="9" s="1"/>
  <c r="H44" i="8"/>
  <c r="G44" i="8"/>
  <c r="F44" i="8"/>
  <c r="F44" i="9" s="1"/>
  <c r="E44" i="8"/>
  <c r="D44" i="8"/>
  <c r="C44" i="8"/>
  <c r="B44" i="8"/>
  <c r="C44" i="9" s="1"/>
  <c r="CI43" i="8"/>
  <c r="CH43" i="8"/>
  <c r="CG43" i="8"/>
  <c r="CF43" i="8"/>
  <c r="CE43" i="8"/>
  <c r="CD43" i="8"/>
  <c r="CC43" i="8"/>
  <c r="CB43" i="8"/>
  <c r="CA43" i="8"/>
  <c r="BZ43" i="8"/>
  <c r="BY43" i="8"/>
  <c r="BX43" i="8"/>
  <c r="BW43" i="8"/>
  <c r="BV43" i="8"/>
  <c r="BU43" i="8"/>
  <c r="BT43" i="8"/>
  <c r="BS43" i="8"/>
  <c r="BR43" i="8"/>
  <c r="BQ43" i="8"/>
  <c r="BP43" i="8"/>
  <c r="BO43" i="8"/>
  <c r="BN43" i="8"/>
  <c r="BM43" i="8"/>
  <c r="BL43" i="8"/>
  <c r="BK43" i="8"/>
  <c r="J43" i="9" s="1"/>
  <c r="BJ43" i="8"/>
  <c r="BI43" i="8"/>
  <c r="BH43" i="8"/>
  <c r="BG43" i="8"/>
  <c r="BF43" i="8"/>
  <c r="BE43" i="8"/>
  <c r="BD43" i="8"/>
  <c r="BC43" i="8"/>
  <c r="BB43" i="8"/>
  <c r="BA43" i="8"/>
  <c r="H43" i="9" s="1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V43" i="8"/>
  <c r="U43" i="8"/>
  <c r="T43" i="8"/>
  <c r="S43" i="8"/>
  <c r="R43" i="8"/>
  <c r="Q43" i="8"/>
  <c r="P43" i="8"/>
  <c r="N43" i="9" s="1"/>
  <c r="O43" i="8"/>
  <c r="N43" i="8"/>
  <c r="M43" i="8"/>
  <c r="L43" i="8"/>
  <c r="K43" i="8"/>
  <c r="J43" i="8"/>
  <c r="I43" i="8"/>
  <c r="L43" i="9" s="1"/>
  <c r="H43" i="8"/>
  <c r="G43" i="8"/>
  <c r="F43" i="8"/>
  <c r="F43" i="9" s="1"/>
  <c r="E43" i="8"/>
  <c r="D43" i="8"/>
  <c r="C43" i="8"/>
  <c r="B43" i="8"/>
  <c r="C43" i="9" s="1"/>
  <c r="CI42" i="8"/>
  <c r="CH42" i="8"/>
  <c r="CG42" i="8"/>
  <c r="CF42" i="8"/>
  <c r="CE42" i="8"/>
  <c r="CD42" i="8"/>
  <c r="CC42" i="8"/>
  <c r="CB42" i="8"/>
  <c r="CA42" i="8"/>
  <c r="BZ42" i="8"/>
  <c r="BY42" i="8"/>
  <c r="BX42" i="8"/>
  <c r="BW42" i="8"/>
  <c r="BV42" i="8"/>
  <c r="BU42" i="8"/>
  <c r="BT42" i="8"/>
  <c r="BS42" i="8"/>
  <c r="BR42" i="8"/>
  <c r="BQ42" i="8"/>
  <c r="BP42" i="8"/>
  <c r="BO42" i="8"/>
  <c r="BN42" i="8"/>
  <c r="BM42" i="8"/>
  <c r="BL42" i="8"/>
  <c r="BK42" i="8"/>
  <c r="J42" i="9" s="1"/>
  <c r="BJ42" i="8"/>
  <c r="BI42" i="8"/>
  <c r="BH42" i="8"/>
  <c r="BG42" i="8"/>
  <c r="BF42" i="8"/>
  <c r="BE42" i="8"/>
  <c r="BD42" i="8"/>
  <c r="BC42" i="8"/>
  <c r="BB42" i="8"/>
  <c r="I42" i="9" s="1"/>
  <c r="BA42" i="8"/>
  <c r="H42" i="9" s="1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V42" i="8"/>
  <c r="U42" i="8"/>
  <c r="T42" i="8"/>
  <c r="S42" i="8"/>
  <c r="R42" i="8"/>
  <c r="Q42" i="8"/>
  <c r="P42" i="8"/>
  <c r="N42" i="9" s="1"/>
  <c r="O42" i="8"/>
  <c r="N42" i="8"/>
  <c r="M42" i="8"/>
  <c r="L42" i="8"/>
  <c r="K42" i="8"/>
  <c r="J42" i="8"/>
  <c r="I42" i="8"/>
  <c r="L42" i="9" s="1"/>
  <c r="H42" i="8"/>
  <c r="G42" i="8"/>
  <c r="F42" i="8"/>
  <c r="F42" i="9" s="1"/>
  <c r="E42" i="8"/>
  <c r="D42" i="8"/>
  <c r="C42" i="8"/>
  <c r="B42" i="8"/>
  <c r="C42" i="9" s="1"/>
  <c r="CI41" i="8"/>
  <c r="CH41" i="8"/>
  <c r="CG41" i="8"/>
  <c r="CF41" i="8"/>
  <c r="CE41" i="8"/>
  <c r="CD41" i="8"/>
  <c r="CC41" i="8"/>
  <c r="CB41" i="8"/>
  <c r="CA41" i="8"/>
  <c r="BZ41" i="8"/>
  <c r="BY41" i="8"/>
  <c r="BX41" i="8"/>
  <c r="BW41" i="8"/>
  <c r="BV41" i="8"/>
  <c r="BU41" i="8"/>
  <c r="BT41" i="8"/>
  <c r="BS41" i="8"/>
  <c r="BR41" i="8"/>
  <c r="BQ41" i="8"/>
  <c r="BP41" i="8"/>
  <c r="BO41" i="8"/>
  <c r="BN41" i="8"/>
  <c r="BM41" i="8"/>
  <c r="BL41" i="8"/>
  <c r="BK41" i="8"/>
  <c r="J41" i="9" s="1"/>
  <c r="BJ41" i="8"/>
  <c r="BI41" i="8"/>
  <c r="BH41" i="8"/>
  <c r="BG41" i="8"/>
  <c r="BF41" i="8"/>
  <c r="BE41" i="8"/>
  <c r="BD41" i="8"/>
  <c r="BC41" i="8"/>
  <c r="BB41" i="8"/>
  <c r="I41" i="9" s="1"/>
  <c r="BA41" i="8"/>
  <c r="H41" i="9" s="1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V41" i="8"/>
  <c r="U41" i="8"/>
  <c r="T41" i="8"/>
  <c r="S41" i="8"/>
  <c r="R41" i="8"/>
  <c r="Q41" i="8"/>
  <c r="P41" i="8"/>
  <c r="N41" i="9" s="1"/>
  <c r="O41" i="8"/>
  <c r="N41" i="8"/>
  <c r="M41" i="8"/>
  <c r="L41" i="8"/>
  <c r="K41" i="8"/>
  <c r="J41" i="8"/>
  <c r="I41" i="8"/>
  <c r="L41" i="9" s="1"/>
  <c r="H41" i="8"/>
  <c r="G41" i="8"/>
  <c r="G41" i="9" s="1"/>
  <c r="F41" i="8"/>
  <c r="F41" i="9" s="1"/>
  <c r="E41" i="8"/>
  <c r="D41" i="8"/>
  <c r="C41" i="8"/>
  <c r="B41" i="8"/>
  <c r="C41" i="9" s="1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Q40" i="8"/>
  <c r="BP40" i="8"/>
  <c r="BO40" i="8"/>
  <c r="BN40" i="8"/>
  <c r="BM40" i="8"/>
  <c r="BL40" i="8"/>
  <c r="BK40" i="8"/>
  <c r="J40" i="9" s="1"/>
  <c r="BJ40" i="8"/>
  <c r="BI40" i="8"/>
  <c r="BH40" i="8"/>
  <c r="BG40" i="8"/>
  <c r="BF40" i="8"/>
  <c r="BE40" i="8"/>
  <c r="BD40" i="8"/>
  <c r="BC40" i="8"/>
  <c r="BB40" i="8"/>
  <c r="BA40" i="8"/>
  <c r="H40" i="9" s="1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V40" i="8"/>
  <c r="U40" i="8"/>
  <c r="T40" i="8"/>
  <c r="S40" i="8"/>
  <c r="R40" i="8"/>
  <c r="Q40" i="8"/>
  <c r="P40" i="8"/>
  <c r="N40" i="9" s="1"/>
  <c r="O40" i="8"/>
  <c r="N40" i="8"/>
  <c r="M40" i="8"/>
  <c r="L40" i="8"/>
  <c r="K40" i="8"/>
  <c r="J40" i="8"/>
  <c r="I40" i="8"/>
  <c r="L40" i="9" s="1"/>
  <c r="H40" i="8"/>
  <c r="G40" i="8"/>
  <c r="F40" i="8"/>
  <c r="F40" i="9" s="1"/>
  <c r="E40" i="8"/>
  <c r="D40" i="8"/>
  <c r="C40" i="8"/>
  <c r="B40" i="8"/>
  <c r="C40" i="9" s="1"/>
  <c r="CI39" i="8"/>
  <c r="CH39" i="8"/>
  <c r="CG39" i="8"/>
  <c r="CF39" i="8"/>
  <c r="CE39" i="8"/>
  <c r="CD39" i="8"/>
  <c r="CC39" i="8"/>
  <c r="CB39" i="8"/>
  <c r="CA39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BN39" i="8"/>
  <c r="BM39" i="8"/>
  <c r="BL39" i="8"/>
  <c r="BK39" i="8"/>
  <c r="J39" i="9" s="1"/>
  <c r="BJ39" i="8"/>
  <c r="BI39" i="8"/>
  <c r="BH39" i="8"/>
  <c r="BG39" i="8"/>
  <c r="BF39" i="8"/>
  <c r="BE39" i="8"/>
  <c r="BD39" i="8"/>
  <c r="BC39" i="8"/>
  <c r="BB39" i="8"/>
  <c r="BA39" i="8"/>
  <c r="H39" i="9" s="1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V39" i="8"/>
  <c r="U39" i="8"/>
  <c r="T39" i="8"/>
  <c r="S39" i="8"/>
  <c r="R39" i="8"/>
  <c r="Q39" i="8"/>
  <c r="P39" i="8"/>
  <c r="N39" i="9" s="1"/>
  <c r="O39" i="8"/>
  <c r="N39" i="8"/>
  <c r="M39" i="8"/>
  <c r="L39" i="8"/>
  <c r="K39" i="8"/>
  <c r="J39" i="8"/>
  <c r="I39" i="8"/>
  <c r="L39" i="9" s="1"/>
  <c r="H39" i="8"/>
  <c r="G39" i="8"/>
  <c r="F39" i="8"/>
  <c r="F39" i="9" s="1"/>
  <c r="E39" i="8"/>
  <c r="D39" i="8"/>
  <c r="C39" i="8"/>
  <c r="B39" i="8"/>
  <c r="C39" i="9" s="1"/>
  <c r="CI37" i="8"/>
  <c r="CH37" i="8"/>
  <c r="CG37" i="8"/>
  <c r="CF37" i="8"/>
  <c r="CE37" i="8"/>
  <c r="CD37" i="8"/>
  <c r="CC37" i="8"/>
  <c r="CB37" i="8"/>
  <c r="CA37" i="8"/>
  <c r="BZ37" i="8"/>
  <c r="BY37" i="8"/>
  <c r="BX37" i="8"/>
  <c r="BW37" i="8"/>
  <c r="BV37" i="8"/>
  <c r="BU37" i="8"/>
  <c r="BT37" i="8"/>
  <c r="BS37" i="8"/>
  <c r="BR37" i="8"/>
  <c r="BQ37" i="8"/>
  <c r="BP37" i="8"/>
  <c r="BO37" i="8"/>
  <c r="BN37" i="8"/>
  <c r="BM37" i="8"/>
  <c r="BL37" i="8"/>
  <c r="BK37" i="8"/>
  <c r="J37" i="9" s="1"/>
  <c r="BJ37" i="8"/>
  <c r="BI37" i="8"/>
  <c r="BH37" i="8"/>
  <c r="BG37" i="8"/>
  <c r="BF37" i="8"/>
  <c r="BE37" i="8"/>
  <c r="BD37" i="8"/>
  <c r="BC37" i="8"/>
  <c r="BB37" i="8"/>
  <c r="I37" i="9" s="1"/>
  <c r="BA37" i="8"/>
  <c r="H37" i="9" s="1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V37" i="8"/>
  <c r="U37" i="8"/>
  <c r="T37" i="8"/>
  <c r="S37" i="8"/>
  <c r="R37" i="8"/>
  <c r="Q37" i="8"/>
  <c r="P37" i="8"/>
  <c r="N37" i="9" s="1"/>
  <c r="O37" i="8"/>
  <c r="N37" i="8"/>
  <c r="M37" i="8"/>
  <c r="L37" i="8"/>
  <c r="K37" i="8"/>
  <c r="J37" i="8"/>
  <c r="I37" i="8"/>
  <c r="L37" i="9" s="1"/>
  <c r="H37" i="8"/>
  <c r="G37" i="8"/>
  <c r="F37" i="8"/>
  <c r="F37" i="9" s="1"/>
  <c r="E37" i="8"/>
  <c r="D37" i="8"/>
  <c r="C37" i="8"/>
  <c r="B37" i="8"/>
  <c r="C37" i="9" s="1"/>
  <c r="CI36" i="8"/>
  <c r="CH36" i="8"/>
  <c r="CG36" i="8"/>
  <c r="CF36" i="8"/>
  <c r="CE36" i="8"/>
  <c r="CD36" i="8"/>
  <c r="CC36" i="8"/>
  <c r="CB36" i="8"/>
  <c r="CA36" i="8"/>
  <c r="BZ36" i="8"/>
  <c r="BY36" i="8"/>
  <c r="BX36" i="8"/>
  <c r="BW36" i="8"/>
  <c r="BV36" i="8"/>
  <c r="BU36" i="8"/>
  <c r="BT36" i="8"/>
  <c r="BS36" i="8"/>
  <c r="BR36" i="8"/>
  <c r="BQ36" i="8"/>
  <c r="BP36" i="8"/>
  <c r="BO36" i="8"/>
  <c r="BN36" i="8"/>
  <c r="BM36" i="8"/>
  <c r="BL36" i="8"/>
  <c r="BK36" i="8"/>
  <c r="J36" i="9" s="1"/>
  <c r="BJ36" i="8"/>
  <c r="BI36" i="8"/>
  <c r="BH36" i="8"/>
  <c r="BG36" i="8"/>
  <c r="BF36" i="8"/>
  <c r="BE36" i="8"/>
  <c r="BD36" i="8"/>
  <c r="BC36" i="8"/>
  <c r="BB36" i="8"/>
  <c r="I36" i="9" s="1"/>
  <c r="BA36" i="8"/>
  <c r="H36" i="9" s="1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V36" i="8"/>
  <c r="U36" i="8"/>
  <c r="T36" i="8"/>
  <c r="S36" i="8"/>
  <c r="R36" i="8"/>
  <c r="Q36" i="8"/>
  <c r="P36" i="8"/>
  <c r="N36" i="9" s="1"/>
  <c r="O36" i="8"/>
  <c r="N36" i="8"/>
  <c r="M36" i="8"/>
  <c r="L36" i="8"/>
  <c r="K36" i="8"/>
  <c r="J36" i="8"/>
  <c r="I36" i="8"/>
  <c r="L36" i="9" s="1"/>
  <c r="H36" i="8"/>
  <c r="G36" i="8"/>
  <c r="G36" i="9" s="1"/>
  <c r="F36" i="8"/>
  <c r="F36" i="9" s="1"/>
  <c r="E36" i="8"/>
  <c r="D36" i="8"/>
  <c r="C36" i="8"/>
  <c r="B36" i="8"/>
  <c r="C36" i="9" s="1"/>
  <c r="CI35" i="8"/>
  <c r="CH35" i="8"/>
  <c r="CG35" i="8"/>
  <c r="CF35" i="8"/>
  <c r="CE35" i="8"/>
  <c r="CD35" i="8"/>
  <c r="CC35" i="8"/>
  <c r="CB35" i="8"/>
  <c r="CA35" i="8"/>
  <c r="BZ35" i="8"/>
  <c r="BY35" i="8"/>
  <c r="BX35" i="8"/>
  <c r="BW35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J35" i="9" s="1"/>
  <c r="BJ35" i="8"/>
  <c r="BI35" i="8"/>
  <c r="BH35" i="8"/>
  <c r="BG35" i="8"/>
  <c r="BF35" i="8"/>
  <c r="BE35" i="8"/>
  <c r="BD35" i="8"/>
  <c r="BC35" i="8"/>
  <c r="BB35" i="8"/>
  <c r="BA35" i="8"/>
  <c r="H35" i="9" s="1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V35" i="8"/>
  <c r="U35" i="8"/>
  <c r="T35" i="8"/>
  <c r="S35" i="8"/>
  <c r="R35" i="8"/>
  <c r="Q35" i="8"/>
  <c r="P35" i="8"/>
  <c r="N35" i="9" s="1"/>
  <c r="O35" i="8"/>
  <c r="N35" i="8"/>
  <c r="M35" i="8"/>
  <c r="L35" i="8"/>
  <c r="K35" i="8"/>
  <c r="J35" i="8"/>
  <c r="I35" i="8"/>
  <c r="L35" i="9" s="1"/>
  <c r="H35" i="8"/>
  <c r="G35" i="8"/>
  <c r="F35" i="8"/>
  <c r="F35" i="9" s="1"/>
  <c r="E35" i="8"/>
  <c r="D35" i="8"/>
  <c r="C35" i="8"/>
  <c r="B35" i="8"/>
  <c r="C35" i="9" s="1"/>
  <c r="CI34" i="8"/>
  <c r="CH34" i="8"/>
  <c r="CG34" i="8"/>
  <c r="CF34" i="8"/>
  <c r="CE34" i="8"/>
  <c r="CD34" i="8"/>
  <c r="CC34" i="8"/>
  <c r="CB34" i="8"/>
  <c r="CA34" i="8"/>
  <c r="BZ34" i="8"/>
  <c r="BY34" i="8"/>
  <c r="BX34" i="8"/>
  <c r="BW34" i="8"/>
  <c r="BV34" i="8"/>
  <c r="BU34" i="8"/>
  <c r="BT34" i="8"/>
  <c r="BS34" i="8"/>
  <c r="BR34" i="8"/>
  <c r="BQ34" i="8"/>
  <c r="BP34" i="8"/>
  <c r="BO34" i="8"/>
  <c r="BN34" i="8"/>
  <c r="BM34" i="8"/>
  <c r="BL34" i="8"/>
  <c r="BK34" i="8"/>
  <c r="J34" i="9" s="1"/>
  <c r="BJ34" i="8"/>
  <c r="BI34" i="8"/>
  <c r="BH34" i="8"/>
  <c r="BG34" i="8"/>
  <c r="BF34" i="8"/>
  <c r="BE34" i="8"/>
  <c r="BD34" i="8"/>
  <c r="BC34" i="8"/>
  <c r="BB34" i="8"/>
  <c r="BA34" i="8"/>
  <c r="H34" i="9" s="1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V34" i="8"/>
  <c r="U34" i="8"/>
  <c r="T34" i="8"/>
  <c r="S34" i="8"/>
  <c r="R34" i="8"/>
  <c r="Q34" i="8"/>
  <c r="P34" i="8"/>
  <c r="N34" i="9" s="1"/>
  <c r="O34" i="8"/>
  <c r="N34" i="8"/>
  <c r="M34" i="8"/>
  <c r="L34" i="8"/>
  <c r="K34" i="8"/>
  <c r="J34" i="8"/>
  <c r="I34" i="8"/>
  <c r="L34" i="9" s="1"/>
  <c r="H34" i="8"/>
  <c r="G34" i="8"/>
  <c r="F34" i="8"/>
  <c r="F34" i="9" s="1"/>
  <c r="E34" i="8"/>
  <c r="D34" i="8"/>
  <c r="C34" i="8"/>
  <c r="B34" i="8"/>
  <c r="C34" i="9" s="1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J32" i="9" s="1"/>
  <c r="BJ32" i="8"/>
  <c r="BI32" i="8"/>
  <c r="BH32" i="8"/>
  <c r="BG32" i="8"/>
  <c r="BF32" i="8"/>
  <c r="BE32" i="8"/>
  <c r="BD32" i="8"/>
  <c r="BC32" i="8"/>
  <c r="BB32" i="8"/>
  <c r="I32" i="9" s="1"/>
  <c r="BA32" i="8"/>
  <c r="H32" i="9" s="1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V32" i="8"/>
  <c r="U32" i="8"/>
  <c r="T32" i="8"/>
  <c r="S32" i="8"/>
  <c r="R32" i="8"/>
  <c r="Q32" i="8"/>
  <c r="P32" i="8"/>
  <c r="N32" i="9" s="1"/>
  <c r="O32" i="8"/>
  <c r="N32" i="8"/>
  <c r="M32" i="8"/>
  <c r="L32" i="8"/>
  <c r="K32" i="8"/>
  <c r="J32" i="8"/>
  <c r="I32" i="8"/>
  <c r="L32" i="9" s="1"/>
  <c r="H32" i="8"/>
  <c r="G32" i="8"/>
  <c r="F32" i="8"/>
  <c r="F32" i="9" s="1"/>
  <c r="E32" i="8"/>
  <c r="D32" i="8"/>
  <c r="C32" i="8"/>
  <c r="B32" i="8"/>
  <c r="C32" i="9" s="1"/>
  <c r="CI31" i="8"/>
  <c r="CH31" i="8"/>
  <c r="CG31" i="8"/>
  <c r="CF31" i="8"/>
  <c r="CE31" i="8"/>
  <c r="CD31" i="8"/>
  <c r="CC31" i="8"/>
  <c r="CB31" i="8"/>
  <c r="CA31" i="8"/>
  <c r="BZ31" i="8"/>
  <c r="BY31" i="8"/>
  <c r="BX31" i="8"/>
  <c r="BW31" i="8"/>
  <c r="BV31" i="8"/>
  <c r="BU31" i="8"/>
  <c r="BT31" i="8"/>
  <c r="BS31" i="8"/>
  <c r="BR31" i="8"/>
  <c r="BQ31" i="8"/>
  <c r="BP31" i="8"/>
  <c r="BO31" i="8"/>
  <c r="BN31" i="8"/>
  <c r="BM31" i="8"/>
  <c r="BL31" i="8"/>
  <c r="BK31" i="8"/>
  <c r="J31" i="9" s="1"/>
  <c r="BJ31" i="8"/>
  <c r="BI31" i="8"/>
  <c r="BH31" i="8"/>
  <c r="BG31" i="8"/>
  <c r="BF31" i="8"/>
  <c r="BE31" i="8"/>
  <c r="BD31" i="8"/>
  <c r="BC31" i="8"/>
  <c r="BB31" i="8"/>
  <c r="I31" i="9" s="1"/>
  <c r="BA31" i="8"/>
  <c r="H31" i="9" s="1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V31" i="8"/>
  <c r="U31" i="8"/>
  <c r="T31" i="8"/>
  <c r="S31" i="8"/>
  <c r="R31" i="8"/>
  <c r="Q31" i="8"/>
  <c r="P31" i="8"/>
  <c r="N31" i="9" s="1"/>
  <c r="O31" i="8"/>
  <c r="N31" i="8"/>
  <c r="M31" i="8"/>
  <c r="L31" i="8"/>
  <c r="K31" i="8"/>
  <c r="J31" i="8"/>
  <c r="I31" i="8"/>
  <c r="L31" i="9" s="1"/>
  <c r="H31" i="8"/>
  <c r="G31" i="8"/>
  <c r="G31" i="9" s="1"/>
  <c r="F31" i="8"/>
  <c r="F31" i="9" s="1"/>
  <c r="E31" i="8"/>
  <c r="D31" i="8"/>
  <c r="C31" i="8"/>
  <c r="B31" i="8"/>
  <c r="C31" i="9" s="1"/>
  <c r="CI30" i="8"/>
  <c r="CH30" i="8"/>
  <c r="CG30" i="8"/>
  <c r="CF30" i="8"/>
  <c r="CE30" i="8"/>
  <c r="CD30" i="8"/>
  <c r="CC30" i="8"/>
  <c r="CB30" i="8"/>
  <c r="CA30" i="8"/>
  <c r="BZ30" i="8"/>
  <c r="BY30" i="8"/>
  <c r="BX30" i="8"/>
  <c r="BW30" i="8"/>
  <c r="BV30" i="8"/>
  <c r="BU30" i="8"/>
  <c r="BT30" i="8"/>
  <c r="BS30" i="8"/>
  <c r="BR30" i="8"/>
  <c r="BQ30" i="8"/>
  <c r="BP30" i="8"/>
  <c r="BO30" i="8"/>
  <c r="BN30" i="8"/>
  <c r="BM30" i="8"/>
  <c r="BL30" i="8"/>
  <c r="BK30" i="8"/>
  <c r="J30" i="9" s="1"/>
  <c r="BJ30" i="8"/>
  <c r="BI30" i="8"/>
  <c r="BH30" i="8"/>
  <c r="BG30" i="8"/>
  <c r="BF30" i="8"/>
  <c r="BE30" i="8"/>
  <c r="BD30" i="8"/>
  <c r="BC30" i="8"/>
  <c r="BB30" i="8"/>
  <c r="BA30" i="8"/>
  <c r="H30" i="9" s="1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V30" i="8"/>
  <c r="U30" i="8"/>
  <c r="T30" i="8"/>
  <c r="S30" i="8"/>
  <c r="R30" i="8"/>
  <c r="Q30" i="8"/>
  <c r="P30" i="8"/>
  <c r="N30" i="9" s="1"/>
  <c r="O30" i="8"/>
  <c r="N30" i="8"/>
  <c r="M30" i="8"/>
  <c r="L30" i="8"/>
  <c r="K30" i="8"/>
  <c r="J30" i="8"/>
  <c r="I30" i="8"/>
  <c r="L30" i="9" s="1"/>
  <c r="H30" i="8"/>
  <c r="G30" i="8"/>
  <c r="G30" i="9" s="1"/>
  <c r="F30" i="8"/>
  <c r="F30" i="9" s="1"/>
  <c r="E30" i="8"/>
  <c r="D30" i="8"/>
  <c r="C30" i="8"/>
  <c r="B30" i="8"/>
  <c r="C30" i="9" s="1"/>
  <c r="CI29" i="8"/>
  <c r="CH29" i="8"/>
  <c r="CG29" i="8"/>
  <c r="CF29" i="8"/>
  <c r="CE29" i="8"/>
  <c r="CD29" i="8"/>
  <c r="CC29" i="8"/>
  <c r="CB29" i="8"/>
  <c r="CA29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BN29" i="8"/>
  <c r="BM29" i="8"/>
  <c r="BL29" i="8"/>
  <c r="BK29" i="8"/>
  <c r="J29" i="9" s="1"/>
  <c r="BJ29" i="8"/>
  <c r="BI29" i="8"/>
  <c r="BH29" i="8"/>
  <c r="BG29" i="8"/>
  <c r="BF29" i="8"/>
  <c r="BE29" i="8"/>
  <c r="BD29" i="8"/>
  <c r="BC29" i="8"/>
  <c r="BB29" i="8"/>
  <c r="I29" i="9" s="1"/>
  <c r="BA29" i="8"/>
  <c r="H29" i="9" s="1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V29" i="8"/>
  <c r="U29" i="8"/>
  <c r="T29" i="8"/>
  <c r="S29" i="8"/>
  <c r="R29" i="8"/>
  <c r="Q29" i="8"/>
  <c r="P29" i="8"/>
  <c r="N29" i="9" s="1"/>
  <c r="O29" i="8"/>
  <c r="N29" i="8"/>
  <c r="M29" i="8"/>
  <c r="L29" i="8"/>
  <c r="K29" i="8"/>
  <c r="J29" i="8"/>
  <c r="I29" i="8"/>
  <c r="L29" i="9" s="1"/>
  <c r="H29" i="8"/>
  <c r="G29" i="8"/>
  <c r="G29" i="9" s="1"/>
  <c r="F29" i="8"/>
  <c r="F29" i="9" s="1"/>
  <c r="E29" i="8"/>
  <c r="D29" i="8"/>
  <c r="C29" i="8"/>
  <c r="B29" i="8"/>
  <c r="C29" i="9" s="1"/>
  <c r="CI28" i="8"/>
  <c r="CH28" i="8"/>
  <c r="CG28" i="8"/>
  <c r="CF28" i="8"/>
  <c r="CE28" i="8"/>
  <c r="CD28" i="8"/>
  <c r="CC28" i="8"/>
  <c r="CB28" i="8"/>
  <c r="CA28" i="8"/>
  <c r="BZ28" i="8"/>
  <c r="BY28" i="8"/>
  <c r="BX28" i="8"/>
  <c r="BW28" i="8"/>
  <c r="BV28" i="8"/>
  <c r="BU28" i="8"/>
  <c r="BT28" i="8"/>
  <c r="BS28" i="8"/>
  <c r="BR28" i="8"/>
  <c r="BQ28" i="8"/>
  <c r="BP28" i="8"/>
  <c r="BO28" i="8"/>
  <c r="BN28" i="8"/>
  <c r="BM28" i="8"/>
  <c r="BL28" i="8"/>
  <c r="BK28" i="8"/>
  <c r="J28" i="9" s="1"/>
  <c r="BJ28" i="8"/>
  <c r="BI28" i="8"/>
  <c r="BH28" i="8"/>
  <c r="BG28" i="8"/>
  <c r="BF28" i="8"/>
  <c r="BE28" i="8"/>
  <c r="BD28" i="8"/>
  <c r="BC28" i="8"/>
  <c r="BB28" i="8"/>
  <c r="I28" i="9" s="1"/>
  <c r="BA28" i="8"/>
  <c r="H28" i="9" s="1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V28" i="8"/>
  <c r="U28" i="8"/>
  <c r="T28" i="8"/>
  <c r="S28" i="8"/>
  <c r="R28" i="8"/>
  <c r="Q28" i="8"/>
  <c r="P28" i="8"/>
  <c r="N28" i="9" s="1"/>
  <c r="O28" i="8"/>
  <c r="N28" i="8"/>
  <c r="M28" i="8"/>
  <c r="L28" i="8"/>
  <c r="K28" i="8"/>
  <c r="J28" i="8"/>
  <c r="I28" i="8"/>
  <c r="L28" i="9" s="1"/>
  <c r="H28" i="8"/>
  <c r="G28" i="8"/>
  <c r="F28" i="8"/>
  <c r="F28" i="9" s="1"/>
  <c r="E28" i="8"/>
  <c r="D28" i="8"/>
  <c r="C28" i="8"/>
  <c r="B28" i="8"/>
  <c r="C28" i="9" s="1"/>
  <c r="CI27" i="8"/>
  <c r="CH27" i="8"/>
  <c r="CG27" i="8"/>
  <c r="CF27" i="8"/>
  <c r="CE27" i="8"/>
  <c r="CD27" i="8"/>
  <c r="CC27" i="8"/>
  <c r="CB27" i="8"/>
  <c r="CA27" i="8"/>
  <c r="BZ27" i="8"/>
  <c r="BY27" i="8"/>
  <c r="BX27" i="8"/>
  <c r="BW27" i="8"/>
  <c r="BV27" i="8"/>
  <c r="BU27" i="8"/>
  <c r="BT27" i="8"/>
  <c r="BS27" i="8"/>
  <c r="BR27" i="8"/>
  <c r="BQ27" i="8"/>
  <c r="BP27" i="8"/>
  <c r="BO27" i="8"/>
  <c r="BN27" i="8"/>
  <c r="BM27" i="8"/>
  <c r="BL27" i="8"/>
  <c r="BK27" i="8"/>
  <c r="J27" i="9" s="1"/>
  <c r="BJ27" i="8"/>
  <c r="BI27" i="8"/>
  <c r="BH27" i="8"/>
  <c r="BG27" i="8"/>
  <c r="BF27" i="8"/>
  <c r="BE27" i="8"/>
  <c r="BD27" i="8"/>
  <c r="BC27" i="8"/>
  <c r="BB27" i="8"/>
  <c r="I27" i="9" s="1"/>
  <c r="BA27" i="8"/>
  <c r="H27" i="9" s="1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V27" i="8"/>
  <c r="U27" i="8"/>
  <c r="T27" i="8"/>
  <c r="S27" i="8"/>
  <c r="R27" i="8"/>
  <c r="Q27" i="8"/>
  <c r="P27" i="8"/>
  <c r="N27" i="9" s="1"/>
  <c r="O27" i="8"/>
  <c r="N27" i="8"/>
  <c r="M27" i="8"/>
  <c r="L27" i="8"/>
  <c r="K27" i="8"/>
  <c r="J27" i="8"/>
  <c r="I27" i="8"/>
  <c r="L27" i="9" s="1"/>
  <c r="H27" i="8"/>
  <c r="G27" i="8"/>
  <c r="G27" i="9" s="1"/>
  <c r="F27" i="8"/>
  <c r="F27" i="9" s="1"/>
  <c r="E27" i="8"/>
  <c r="D27" i="8"/>
  <c r="C27" i="8"/>
  <c r="B27" i="8"/>
  <c r="C27" i="9" s="1"/>
  <c r="CI25" i="8"/>
  <c r="CH25" i="8"/>
  <c r="CG25" i="8"/>
  <c r="CF25" i="8"/>
  <c r="CE25" i="8"/>
  <c r="CD25" i="8"/>
  <c r="CC25" i="8"/>
  <c r="CB25" i="8"/>
  <c r="CA25" i="8"/>
  <c r="BZ25" i="8"/>
  <c r="BY25" i="8"/>
  <c r="BX25" i="8"/>
  <c r="BW25" i="8"/>
  <c r="BV25" i="8"/>
  <c r="BU25" i="8"/>
  <c r="BT25" i="8"/>
  <c r="BS25" i="8"/>
  <c r="BR25" i="8"/>
  <c r="BQ25" i="8"/>
  <c r="BP25" i="8"/>
  <c r="BO25" i="8"/>
  <c r="BN25" i="8"/>
  <c r="BM25" i="8"/>
  <c r="BL25" i="8"/>
  <c r="BK25" i="8"/>
  <c r="J25" i="9" s="1"/>
  <c r="BJ25" i="8"/>
  <c r="BI25" i="8"/>
  <c r="BH25" i="8"/>
  <c r="BG25" i="8"/>
  <c r="BF25" i="8"/>
  <c r="BE25" i="8"/>
  <c r="BD25" i="8"/>
  <c r="BC25" i="8"/>
  <c r="BB25" i="8"/>
  <c r="BA25" i="8"/>
  <c r="H25" i="9" s="1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V25" i="8"/>
  <c r="U25" i="8"/>
  <c r="T25" i="8"/>
  <c r="S25" i="8"/>
  <c r="R25" i="8"/>
  <c r="Q25" i="8"/>
  <c r="P25" i="8"/>
  <c r="N25" i="9" s="1"/>
  <c r="O25" i="8"/>
  <c r="N25" i="8"/>
  <c r="M25" i="8"/>
  <c r="L25" i="8"/>
  <c r="K25" i="8"/>
  <c r="J25" i="8"/>
  <c r="I25" i="8"/>
  <c r="L25" i="9" s="1"/>
  <c r="H25" i="8"/>
  <c r="G25" i="8"/>
  <c r="G25" i="9" s="1"/>
  <c r="F25" i="8"/>
  <c r="F25" i="9" s="1"/>
  <c r="E25" i="8"/>
  <c r="D25" i="8"/>
  <c r="C25" i="8"/>
  <c r="B25" i="8"/>
  <c r="C25" i="9" s="1"/>
  <c r="CI24" i="8"/>
  <c r="CH24" i="8"/>
  <c r="CG24" i="8"/>
  <c r="CF24" i="8"/>
  <c r="CE24" i="8"/>
  <c r="CD24" i="8"/>
  <c r="CC24" i="8"/>
  <c r="CB24" i="8"/>
  <c r="CA24" i="8"/>
  <c r="BZ24" i="8"/>
  <c r="BY24" i="8"/>
  <c r="BX24" i="8"/>
  <c r="BW24" i="8"/>
  <c r="BV24" i="8"/>
  <c r="BU24" i="8"/>
  <c r="BT24" i="8"/>
  <c r="BS24" i="8"/>
  <c r="BR24" i="8"/>
  <c r="BQ24" i="8"/>
  <c r="BP24" i="8"/>
  <c r="BO24" i="8"/>
  <c r="BN24" i="8"/>
  <c r="BM24" i="8"/>
  <c r="BL24" i="8"/>
  <c r="BK24" i="8"/>
  <c r="J24" i="9" s="1"/>
  <c r="BJ24" i="8"/>
  <c r="BI24" i="8"/>
  <c r="BH24" i="8"/>
  <c r="BG24" i="8"/>
  <c r="BF24" i="8"/>
  <c r="BE24" i="8"/>
  <c r="BD24" i="8"/>
  <c r="BC24" i="8"/>
  <c r="BB24" i="8"/>
  <c r="I24" i="9" s="1"/>
  <c r="BA24" i="8"/>
  <c r="H24" i="9" s="1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V24" i="8"/>
  <c r="U24" i="8"/>
  <c r="T24" i="8"/>
  <c r="S24" i="8"/>
  <c r="R24" i="8"/>
  <c r="Q24" i="8"/>
  <c r="P24" i="8"/>
  <c r="N24" i="9" s="1"/>
  <c r="O24" i="8"/>
  <c r="N24" i="8"/>
  <c r="M24" i="8"/>
  <c r="L24" i="8"/>
  <c r="K24" i="8"/>
  <c r="J24" i="8"/>
  <c r="I24" i="8"/>
  <c r="L24" i="9" s="1"/>
  <c r="H24" i="8"/>
  <c r="G24" i="8"/>
  <c r="G24" i="9" s="1"/>
  <c r="F24" i="8"/>
  <c r="F24" i="9" s="1"/>
  <c r="E24" i="8"/>
  <c r="D24" i="8"/>
  <c r="C24" i="8"/>
  <c r="B24" i="8"/>
  <c r="C24" i="9" s="1"/>
  <c r="CI23" i="8"/>
  <c r="CH23" i="8"/>
  <c r="CG23" i="8"/>
  <c r="CF23" i="8"/>
  <c r="CE23" i="8"/>
  <c r="CD23" i="8"/>
  <c r="CC23" i="8"/>
  <c r="CB23" i="8"/>
  <c r="CA23" i="8"/>
  <c r="BZ23" i="8"/>
  <c r="BY23" i="8"/>
  <c r="BX23" i="8"/>
  <c r="BW23" i="8"/>
  <c r="BV23" i="8"/>
  <c r="BU23" i="8"/>
  <c r="BT23" i="8"/>
  <c r="BS23" i="8"/>
  <c r="BR23" i="8"/>
  <c r="BQ23" i="8"/>
  <c r="BP23" i="8"/>
  <c r="BO23" i="8"/>
  <c r="BN23" i="8"/>
  <c r="BM23" i="8"/>
  <c r="BL23" i="8"/>
  <c r="BK23" i="8"/>
  <c r="J23" i="9" s="1"/>
  <c r="BJ23" i="8"/>
  <c r="BI23" i="8"/>
  <c r="BH23" i="8"/>
  <c r="BG23" i="8"/>
  <c r="BF23" i="8"/>
  <c r="BE23" i="8"/>
  <c r="BD23" i="8"/>
  <c r="BC23" i="8"/>
  <c r="BB23" i="8"/>
  <c r="I23" i="9" s="1"/>
  <c r="BA23" i="8"/>
  <c r="H23" i="9" s="1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V23" i="8"/>
  <c r="U23" i="8"/>
  <c r="T23" i="8"/>
  <c r="S23" i="8"/>
  <c r="R23" i="8"/>
  <c r="Q23" i="8"/>
  <c r="P23" i="8"/>
  <c r="N23" i="9" s="1"/>
  <c r="O23" i="8"/>
  <c r="N23" i="8"/>
  <c r="M23" i="8"/>
  <c r="L23" i="8"/>
  <c r="K23" i="8"/>
  <c r="J23" i="8"/>
  <c r="I23" i="8"/>
  <c r="L23" i="9" s="1"/>
  <c r="H23" i="8"/>
  <c r="G23" i="8"/>
  <c r="F23" i="8"/>
  <c r="F23" i="9" s="1"/>
  <c r="E23" i="8"/>
  <c r="D23" i="8"/>
  <c r="C23" i="8"/>
  <c r="B23" i="8"/>
  <c r="C23" i="9" s="1"/>
  <c r="CI22" i="8"/>
  <c r="CH22" i="8"/>
  <c r="CG22" i="8"/>
  <c r="CF22" i="8"/>
  <c r="CE22" i="8"/>
  <c r="CD22" i="8"/>
  <c r="CC22" i="8"/>
  <c r="CB22" i="8"/>
  <c r="CA22" i="8"/>
  <c r="BZ22" i="8"/>
  <c r="BY22" i="8"/>
  <c r="BX22" i="8"/>
  <c r="BW22" i="8"/>
  <c r="BV22" i="8"/>
  <c r="BU22" i="8"/>
  <c r="BT22" i="8"/>
  <c r="BS22" i="8"/>
  <c r="BR22" i="8"/>
  <c r="BQ22" i="8"/>
  <c r="BP22" i="8"/>
  <c r="BO22" i="8"/>
  <c r="BN22" i="8"/>
  <c r="BM22" i="8"/>
  <c r="BL22" i="8"/>
  <c r="BK22" i="8"/>
  <c r="J22" i="9" s="1"/>
  <c r="BJ22" i="8"/>
  <c r="BI22" i="8"/>
  <c r="BH22" i="8"/>
  <c r="BG22" i="8"/>
  <c r="BF22" i="8"/>
  <c r="BE22" i="8"/>
  <c r="BD22" i="8"/>
  <c r="BC22" i="8"/>
  <c r="BB22" i="8"/>
  <c r="I22" i="9" s="1"/>
  <c r="BA22" i="8"/>
  <c r="H22" i="9" s="1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V22" i="8"/>
  <c r="U22" i="8"/>
  <c r="T22" i="8"/>
  <c r="S22" i="8"/>
  <c r="R22" i="8"/>
  <c r="Q22" i="8"/>
  <c r="P22" i="8"/>
  <c r="N22" i="9" s="1"/>
  <c r="O22" i="8"/>
  <c r="N22" i="8"/>
  <c r="M22" i="8"/>
  <c r="L22" i="8"/>
  <c r="K22" i="8"/>
  <c r="J22" i="8"/>
  <c r="I22" i="8"/>
  <c r="L22" i="9" s="1"/>
  <c r="H22" i="8"/>
  <c r="G22" i="8"/>
  <c r="G22" i="9" s="1"/>
  <c r="F22" i="8"/>
  <c r="F22" i="9" s="1"/>
  <c r="E22" i="8"/>
  <c r="D22" i="8"/>
  <c r="C22" i="8"/>
  <c r="B22" i="8"/>
  <c r="C22" i="9" s="1"/>
  <c r="CI21" i="8"/>
  <c r="CH21" i="8"/>
  <c r="CG21" i="8"/>
  <c r="CF21" i="8"/>
  <c r="CE21" i="8"/>
  <c r="CD21" i="8"/>
  <c r="CC21" i="8"/>
  <c r="CB21" i="8"/>
  <c r="CA21" i="8"/>
  <c r="BZ21" i="8"/>
  <c r="BY21" i="8"/>
  <c r="BX21" i="8"/>
  <c r="BW21" i="8"/>
  <c r="BV21" i="8"/>
  <c r="BU21" i="8"/>
  <c r="BT21" i="8"/>
  <c r="BS21" i="8"/>
  <c r="BR21" i="8"/>
  <c r="BQ21" i="8"/>
  <c r="BP21" i="8"/>
  <c r="BO21" i="8"/>
  <c r="BN21" i="8"/>
  <c r="BM21" i="8"/>
  <c r="BL21" i="8"/>
  <c r="BK21" i="8"/>
  <c r="J21" i="9" s="1"/>
  <c r="BJ21" i="8"/>
  <c r="BI21" i="8"/>
  <c r="BH21" i="8"/>
  <c r="BG21" i="8"/>
  <c r="BF21" i="8"/>
  <c r="BE21" i="8"/>
  <c r="BD21" i="8"/>
  <c r="BC21" i="8"/>
  <c r="BB21" i="8"/>
  <c r="I21" i="9" s="1"/>
  <c r="BA21" i="8"/>
  <c r="H21" i="9" s="1"/>
  <c r="AZ21" i="8"/>
  <c r="AY21" i="8"/>
  <c r="AX21" i="8"/>
  <c r="AW21" i="8"/>
  <c r="AV21" i="8"/>
  <c r="AU21" i="8"/>
  <c r="AT21" i="8"/>
  <c r="AS21" i="8"/>
  <c r="AR21" i="8"/>
  <c r="AQ21" i="8"/>
  <c r="AP21" i="8"/>
  <c r="AO21" i="8"/>
  <c r="AN21" i="8"/>
  <c r="AM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V21" i="8"/>
  <c r="U21" i="8"/>
  <c r="T21" i="8"/>
  <c r="S21" i="8"/>
  <c r="R21" i="8"/>
  <c r="Q21" i="8"/>
  <c r="P21" i="8"/>
  <c r="N21" i="9" s="1"/>
  <c r="O21" i="8"/>
  <c r="N21" i="8"/>
  <c r="M21" i="8"/>
  <c r="L21" i="8"/>
  <c r="K21" i="8"/>
  <c r="J21" i="8"/>
  <c r="I21" i="8"/>
  <c r="L21" i="9" s="1"/>
  <c r="H21" i="8"/>
  <c r="G21" i="8"/>
  <c r="G21" i="9" s="1"/>
  <c r="F21" i="8"/>
  <c r="F21" i="9" s="1"/>
  <c r="E21" i="8"/>
  <c r="D21" i="8"/>
  <c r="C21" i="8"/>
  <c r="B21" i="8"/>
  <c r="C21" i="9" s="1"/>
  <c r="CI20" i="8"/>
  <c r="CH20" i="8"/>
  <c r="CG20" i="8"/>
  <c r="CF20" i="8"/>
  <c r="CE20" i="8"/>
  <c r="CD20" i="8"/>
  <c r="CC20" i="8"/>
  <c r="CB20" i="8"/>
  <c r="CA20" i="8"/>
  <c r="BZ20" i="8"/>
  <c r="BY20" i="8"/>
  <c r="BX20" i="8"/>
  <c r="BW20" i="8"/>
  <c r="BV20" i="8"/>
  <c r="BU20" i="8"/>
  <c r="BT20" i="8"/>
  <c r="BS20" i="8"/>
  <c r="BR20" i="8"/>
  <c r="BQ20" i="8"/>
  <c r="BP20" i="8"/>
  <c r="BO20" i="8"/>
  <c r="BN20" i="8"/>
  <c r="BM20" i="8"/>
  <c r="BL20" i="8"/>
  <c r="BK20" i="8"/>
  <c r="J20" i="9" s="1"/>
  <c r="BJ20" i="8"/>
  <c r="BI20" i="8"/>
  <c r="BH20" i="8"/>
  <c r="BG20" i="8"/>
  <c r="BF20" i="8"/>
  <c r="BE20" i="8"/>
  <c r="BD20" i="8"/>
  <c r="BC20" i="8"/>
  <c r="BB20" i="8"/>
  <c r="I20" i="9" s="1"/>
  <c r="BA20" i="8"/>
  <c r="H20" i="9" s="1"/>
  <c r="AZ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V20" i="8"/>
  <c r="U20" i="8"/>
  <c r="T20" i="8"/>
  <c r="S20" i="8"/>
  <c r="R20" i="8"/>
  <c r="Q20" i="8"/>
  <c r="P20" i="8"/>
  <c r="N20" i="9" s="1"/>
  <c r="O20" i="8"/>
  <c r="N20" i="8"/>
  <c r="M20" i="8"/>
  <c r="L20" i="8"/>
  <c r="K20" i="8"/>
  <c r="J20" i="8"/>
  <c r="I20" i="8"/>
  <c r="L20" i="9" s="1"/>
  <c r="H20" i="8"/>
  <c r="G20" i="8"/>
  <c r="G20" i="9" s="1"/>
  <c r="F20" i="8"/>
  <c r="F20" i="9" s="1"/>
  <c r="E20" i="8"/>
  <c r="D20" i="8"/>
  <c r="C20" i="8"/>
  <c r="B20" i="8"/>
  <c r="C20" i="9" s="1"/>
  <c r="CI19" i="8"/>
  <c r="CH19" i="8"/>
  <c r="CG19" i="8"/>
  <c r="CF19" i="8"/>
  <c r="CE19" i="8"/>
  <c r="CD19" i="8"/>
  <c r="CC19" i="8"/>
  <c r="CB19" i="8"/>
  <c r="CA19" i="8"/>
  <c r="BZ19" i="8"/>
  <c r="BY19" i="8"/>
  <c r="BX19" i="8"/>
  <c r="BW19" i="8"/>
  <c r="BV19" i="8"/>
  <c r="BU19" i="8"/>
  <c r="BT19" i="8"/>
  <c r="BS19" i="8"/>
  <c r="BR19" i="8"/>
  <c r="BQ19" i="8"/>
  <c r="BP19" i="8"/>
  <c r="BO19" i="8"/>
  <c r="BN19" i="8"/>
  <c r="BM19" i="8"/>
  <c r="BL19" i="8"/>
  <c r="BK19" i="8"/>
  <c r="J19" i="9" s="1"/>
  <c r="BJ19" i="8"/>
  <c r="BI19" i="8"/>
  <c r="BH19" i="8"/>
  <c r="BG19" i="8"/>
  <c r="BF19" i="8"/>
  <c r="BE19" i="8"/>
  <c r="BD19" i="8"/>
  <c r="BC19" i="8"/>
  <c r="BB19" i="8"/>
  <c r="BA19" i="8"/>
  <c r="H19" i="9" s="1"/>
  <c r="AZ19" i="8"/>
  <c r="AY19" i="8"/>
  <c r="AX19" i="8"/>
  <c r="AW19" i="8"/>
  <c r="AV19" i="8"/>
  <c r="AU19" i="8"/>
  <c r="AT19" i="8"/>
  <c r="AS19" i="8"/>
  <c r="AR19" i="8"/>
  <c r="AQ19" i="8"/>
  <c r="AP19" i="8"/>
  <c r="AO19" i="8"/>
  <c r="AN19" i="8"/>
  <c r="AM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V19" i="8"/>
  <c r="U19" i="8"/>
  <c r="T19" i="8"/>
  <c r="S19" i="8"/>
  <c r="R19" i="8"/>
  <c r="Q19" i="8"/>
  <c r="P19" i="8"/>
  <c r="N19" i="9" s="1"/>
  <c r="O19" i="8"/>
  <c r="N19" i="8"/>
  <c r="M19" i="8"/>
  <c r="L19" i="8"/>
  <c r="K19" i="8"/>
  <c r="J19" i="8"/>
  <c r="I19" i="8"/>
  <c r="L19" i="9" s="1"/>
  <c r="H19" i="8"/>
  <c r="G19" i="8"/>
  <c r="G19" i="9" s="1"/>
  <c r="F19" i="8"/>
  <c r="F19" i="9" s="1"/>
  <c r="E19" i="8"/>
  <c r="D19" i="8"/>
  <c r="C19" i="8"/>
  <c r="B19" i="8"/>
  <c r="C19" i="9" s="1"/>
  <c r="CI18" i="8"/>
  <c r="CH18" i="8"/>
  <c r="CG18" i="8"/>
  <c r="CF18" i="8"/>
  <c r="CE18" i="8"/>
  <c r="CD18" i="8"/>
  <c r="CC18" i="8"/>
  <c r="CB18" i="8"/>
  <c r="CA18" i="8"/>
  <c r="BZ18" i="8"/>
  <c r="BY18" i="8"/>
  <c r="BX18" i="8"/>
  <c r="BW18" i="8"/>
  <c r="BV18" i="8"/>
  <c r="BU18" i="8"/>
  <c r="BT18" i="8"/>
  <c r="BS18" i="8"/>
  <c r="BR18" i="8"/>
  <c r="BQ18" i="8"/>
  <c r="BP18" i="8"/>
  <c r="BO18" i="8"/>
  <c r="BN18" i="8"/>
  <c r="BM18" i="8"/>
  <c r="BL18" i="8"/>
  <c r="BK18" i="8"/>
  <c r="J18" i="9" s="1"/>
  <c r="BJ18" i="8"/>
  <c r="BI18" i="8"/>
  <c r="BH18" i="8"/>
  <c r="BG18" i="8"/>
  <c r="BF18" i="8"/>
  <c r="BE18" i="8"/>
  <c r="BD18" i="8"/>
  <c r="BC18" i="8"/>
  <c r="BB18" i="8"/>
  <c r="I18" i="9" s="1"/>
  <c r="BA18" i="8"/>
  <c r="H18" i="9" s="1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V18" i="8"/>
  <c r="U18" i="8"/>
  <c r="T18" i="8"/>
  <c r="S18" i="8"/>
  <c r="R18" i="8"/>
  <c r="Q18" i="8"/>
  <c r="P18" i="8"/>
  <c r="N18" i="9" s="1"/>
  <c r="O18" i="8"/>
  <c r="N18" i="8"/>
  <c r="M18" i="8"/>
  <c r="L18" i="8"/>
  <c r="K18" i="8"/>
  <c r="J18" i="8"/>
  <c r="I18" i="8"/>
  <c r="L18" i="9" s="1"/>
  <c r="H18" i="8"/>
  <c r="G18" i="8"/>
  <c r="G18" i="9" s="1"/>
  <c r="F18" i="8"/>
  <c r="F18" i="9" s="1"/>
  <c r="E18" i="8"/>
  <c r="D18" i="8"/>
  <c r="C18" i="8"/>
  <c r="B18" i="8"/>
  <c r="C18" i="9" s="1"/>
  <c r="CI17" i="8"/>
  <c r="CH17" i="8"/>
  <c r="CG17" i="8"/>
  <c r="CF17" i="8"/>
  <c r="CE17" i="8"/>
  <c r="CD17" i="8"/>
  <c r="CC17" i="8"/>
  <c r="CB17" i="8"/>
  <c r="CA17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BN17" i="8"/>
  <c r="BM17" i="8"/>
  <c r="BL17" i="8"/>
  <c r="BK17" i="8"/>
  <c r="J17" i="9" s="1"/>
  <c r="BJ17" i="8"/>
  <c r="BI17" i="8"/>
  <c r="BH17" i="8"/>
  <c r="BG17" i="8"/>
  <c r="BF17" i="8"/>
  <c r="BE17" i="8"/>
  <c r="BD17" i="8"/>
  <c r="BC17" i="8"/>
  <c r="BB17" i="8"/>
  <c r="I17" i="9" s="1"/>
  <c r="BA17" i="8"/>
  <c r="H17" i="9" s="1"/>
  <c r="AZ17" i="8"/>
  <c r="AY17" i="8"/>
  <c r="AX17" i="8"/>
  <c r="AW17" i="8"/>
  <c r="AV17" i="8"/>
  <c r="AU17" i="8"/>
  <c r="AT17" i="8"/>
  <c r="AS17" i="8"/>
  <c r="AR17" i="8"/>
  <c r="AQ17" i="8"/>
  <c r="AP17" i="8"/>
  <c r="AO17" i="8"/>
  <c r="AN17" i="8"/>
  <c r="AM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V17" i="8"/>
  <c r="U17" i="8"/>
  <c r="T17" i="8"/>
  <c r="S17" i="8"/>
  <c r="R17" i="8"/>
  <c r="Q17" i="8"/>
  <c r="P17" i="8"/>
  <c r="N17" i="9" s="1"/>
  <c r="O17" i="8"/>
  <c r="N17" i="8"/>
  <c r="M17" i="8"/>
  <c r="L17" i="8"/>
  <c r="K17" i="8"/>
  <c r="J17" i="8"/>
  <c r="I17" i="8"/>
  <c r="L17" i="9" s="1"/>
  <c r="H17" i="8"/>
  <c r="G17" i="8"/>
  <c r="G17" i="9" s="1"/>
  <c r="F17" i="8"/>
  <c r="F17" i="9" s="1"/>
  <c r="E17" i="8"/>
  <c r="D17" i="8"/>
  <c r="C17" i="8"/>
  <c r="B17" i="8"/>
  <c r="C17" i="9" s="1"/>
  <c r="CI15" i="8"/>
  <c r="CH15" i="8"/>
  <c r="CG15" i="8"/>
  <c r="CF15" i="8"/>
  <c r="CE15" i="8"/>
  <c r="CD15" i="8"/>
  <c r="CC15" i="8"/>
  <c r="CB15" i="8"/>
  <c r="CA15" i="8"/>
  <c r="BZ15" i="8"/>
  <c r="BY15" i="8"/>
  <c r="BX15" i="8"/>
  <c r="BW15" i="8"/>
  <c r="BV15" i="8"/>
  <c r="BU15" i="8"/>
  <c r="BT15" i="8"/>
  <c r="BS15" i="8"/>
  <c r="BR15" i="8"/>
  <c r="BQ15" i="8"/>
  <c r="BP15" i="8"/>
  <c r="BO15" i="8"/>
  <c r="BN15" i="8"/>
  <c r="BM15" i="8"/>
  <c r="BL15" i="8"/>
  <c r="BK15" i="8"/>
  <c r="J15" i="9" s="1"/>
  <c r="BJ15" i="8"/>
  <c r="BI15" i="8"/>
  <c r="BH15" i="8"/>
  <c r="BG15" i="8"/>
  <c r="BF15" i="8"/>
  <c r="BE15" i="8"/>
  <c r="BD15" i="8"/>
  <c r="BC15" i="8"/>
  <c r="BB15" i="8"/>
  <c r="I15" i="9" s="1"/>
  <c r="BA15" i="8"/>
  <c r="H15" i="9" s="1"/>
  <c r="AZ15" i="8"/>
  <c r="AY15" i="8"/>
  <c r="AX15" i="8"/>
  <c r="AW15" i="8"/>
  <c r="AV15" i="8"/>
  <c r="AU15" i="8"/>
  <c r="AT15" i="8"/>
  <c r="AS15" i="8"/>
  <c r="AR15" i="8"/>
  <c r="AQ15" i="8"/>
  <c r="AP15" i="8"/>
  <c r="AO15" i="8"/>
  <c r="AN15" i="8"/>
  <c r="AM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V15" i="8"/>
  <c r="U15" i="8"/>
  <c r="T15" i="8"/>
  <c r="S15" i="8"/>
  <c r="R15" i="8"/>
  <c r="Q15" i="8"/>
  <c r="P15" i="8"/>
  <c r="N15" i="9" s="1"/>
  <c r="O15" i="8"/>
  <c r="N15" i="8"/>
  <c r="M15" i="8"/>
  <c r="L15" i="8"/>
  <c r="K15" i="8"/>
  <c r="J15" i="8"/>
  <c r="I15" i="8"/>
  <c r="L15" i="9" s="1"/>
  <c r="H15" i="8"/>
  <c r="G15" i="8"/>
  <c r="G15" i="9" s="1"/>
  <c r="F15" i="8"/>
  <c r="F15" i="9" s="1"/>
  <c r="E15" i="8"/>
  <c r="D15" i="8"/>
  <c r="C15" i="8"/>
  <c r="B15" i="8"/>
  <c r="C15" i="9" s="1"/>
  <c r="CI14" i="8"/>
  <c r="CH14" i="8"/>
  <c r="CG14" i="8"/>
  <c r="CF14" i="8"/>
  <c r="CE14" i="8"/>
  <c r="CD14" i="8"/>
  <c r="CC14" i="8"/>
  <c r="CB14" i="8"/>
  <c r="CA14" i="8"/>
  <c r="BZ14" i="8"/>
  <c r="BY14" i="8"/>
  <c r="BX14" i="8"/>
  <c r="BW14" i="8"/>
  <c r="BV14" i="8"/>
  <c r="BU14" i="8"/>
  <c r="BT14" i="8"/>
  <c r="BS14" i="8"/>
  <c r="BR14" i="8"/>
  <c r="BQ14" i="8"/>
  <c r="BP14" i="8"/>
  <c r="BO14" i="8"/>
  <c r="BN14" i="8"/>
  <c r="BM14" i="8"/>
  <c r="BL14" i="8"/>
  <c r="BK14" i="8"/>
  <c r="J14" i="9" s="1"/>
  <c r="BJ14" i="8"/>
  <c r="BI14" i="8"/>
  <c r="BH14" i="8"/>
  <c r="BG14" i="8"/>
  <c r="BF14" i="8"/>
  <c r="BE14" i="8"/>
  <c r="BD14" i="8"/>
  <c r="BC14" i="8"/>
  <c r="BB14" i="8"/>
  <c r="I14" i="9" s="1"/>
  <c r="BA14" i="8"/>
  <c r="H14" i="9" s="1"/>
  <c r="AZ14" i="8"/>
  <c r="AY14" i="8"/>
  <c r="AX14" i="8"/>
  <c r="AW14" i="8"/>
  <c r="AV14" i="8"/>
  <c r="AU14" i="8"/>
  <c r="AT14" i="8"/>
  <c r="AS14" i="8"/>
  <c r="AR14" i="8"/>
  <c r="AQ14" i="8"/>
  <c r="AP14" i="8"/>
  <c r="AO14" i="8"/>
  <c r="AN14" i="8"/>
  <c r="AM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V14" i="8"/>
  <c r="U14" i="8"/>
  <c r="T14" i="8"/>
  <c r="S14" i="8"/>
  <c r="R14" i="8"/>
  <c r="Q14" i="8"/>
  <c r="P14" i="8"/>
  <c r="N14" i="9" s="1"/>
  <c r="O14" i="8"/>
  <c r="N14" i="8"/>
  <c r="M14" i="8"/>
  <c r="L14" i="8"/>
  <c r="K14" i="8"/>
  <c r="J14" i="8"/>
  <c r="I14" i="8"/>
  <c r="L14" i="9" s="1"/>
  <c r="H14" i="8"/>
  <c r="G14" i="8"/>
  <c r="G14" i="9" s="1"/>
  <c r="F14" i="8"/>
  <c r="F14" i="9" s="1"/>
  <c r="E14" i="8"/>
  <c r="D14" i="8"/>
  <c r="C14" i="8"/>
  <c r="B14" i="8"/>
  <c r="C14" i="9" s="1"/>
  <c r="CI13" i="8"/>
  <c r="CH13" i="8"/>
  <c r="CG13" i="8"/>
  <c r="CF13" i="8"/>
  <c r="CE13" i="8"/>
  <c r="CD13" i="8"/>
  <c r="CC13" i="8"/>
  <c r="CB13" i="8"/>
  <c r="CA13" i="8"/>
  <c r="BZ13" i="8"/>
  <c r="BY13" i="8"/>
  <c r="BX13" i="8"/>
  <c r="BW13" i="8"/>
  <c r="BV13" i="8"/>
  <c r="BU13" i="8"/>
  <c r="BT13" i="8"/>
  <c r="BS13" i="8"/>
  <c r="BR13" i="8"/>
  <c r="BQ13" i="8"/>
  <c r="BP13" i="8"/>
  <c r="BO13" i="8"/>
  <c r="BN13" i="8"/>
  <c r="BM13" i="8"/>
  <c r="BL13" i="8"/>
  <c r="BK13" i="8"/>
  <c r="J13" i="9" s="1"/>
  <c r="BJ13" i="8"/>
  <c r="BI13" i="8"/>
  <c r="BH13" i="8"/>
  <c r="BG13" i="8"/>
  <c r="BF13" i="8"/>
  <c r="BE13" i="8"/>
  <c r="BD13" i="8"/>
  <c r="BC13" i="8"/>
  <c r="BB13" i="8"/>
  <c r="I13" i="9" s="1"/>
  <c r="BA13" i="8"/>
  <c r="H13" i="9" s="1"/>
  <c r="AZ13" i="8"/>
  <c r="AY13" i="8"/>
  <c r="AX13" i="8"/>
  <c r="AW13" i="8"/>
  <c r="AV13" i="8"/>
  <c r="AU13" i="8"/>
  <c r="AT13" i="8"/>
  <c r="AS13" i="8"/>
  <c r="AR13" i="8"/>
  <c r="AQ13" i="8"/>
  <c r="AP13" i="8"/>
  <c r="AO13" i="8"/>
  <c r="AN13" i="8"/>
  <c r="AM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V13" i="8"/>
  <c r="U13" i="8"/>
  <c r="T13" i="8"/>
  <c r="S13" i="8"/>
  <c r="R13" i="8"/>
  <c r="Q13" i="8"/>
  <c r="P13" i="8"/>
  <c r="N13" i="9" s="1"/>
  <c r="O13" i="8"/>
  <c r="N13" i="8"/>
  <c r="M13" i="8"/>
  <c r="L13" i="8"/>
  <c r="K13" i="8"/>
  <c r="J13" i="8"/>
  <c r="I13" i="8"/>
  <c r="L13" i="9" s="1"/>
  <c r="H13" i="8"/>
  <c r="G13" i="8"/>
  <c r="G13" i="9" s="1"/>
  <c r="F13" i="8"/>
  <c r="F13" i="9" s="1"/>
  <c r="E13" i="8"/>
  <c r="D13" i="8"/>
  <c r="C13" i="8"/>
  <c r="B13" i="8"/>
  <c r="C13" i="9" s="1"/>
  <c r="CI12" i="8"/>
  <c r="CH12" i="8"/>
  <c r="CG12" i="8"/>
  <c r="CF12" i="8"/>
  <c r="CE12" i="8"/>
  <c r="CD12" i="8"/>
  <c r="CC12" i="8"/>
  <c r="CB12" i="8"/>
  <c r="CA12" i="8"/>
  <c r="BZ12" i="8"/>
  <c r="BY12" i="8"/>
  <c r="BX12" i="8"/>
  <c r="BW12" i="8"/>
  <c r="BV12" i="8"/>
  <c r="BU12" i="8"/>
  <c r="BT12" i="8"/>
  <c r="BS12" i="8"/>
  <c r="BR12" i="8"/>
  <c r="BQ12" i="8"/>
  <c r="BP12" i="8"/>
  <c r="BO12" i="8"/>
  <c r="BN12" i="8"/>
  <c r="BM12" i="8"/>
  <c r="BL12" i="8"/>
  <c r="BK12" i="8"/>
  <c r="J12" i="9" s="1"/>
  <c r="BJ12" i="8"/>
  <c r="BI12" i="8"/>
  <c r="BH12" i="8"/>
  <c r="BG12" i="8"/>
  <c r="BF12" i="8"/>
  <c r="BE12" i="8"/>
  <c r="BD12" i="8"/>
  <c r="BC12" i="8"/>
  <c r="BB12" i="8"/>
  <c r="I12" i="9" s="1"/>
  <c r="BA12" i="8"/>
  <c r="H12" i="9" s="1"/>
  <c r="AZ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V12" i="8"/>
  <c r="U12" i="8"/>
  <c r="T12" i="8"/>
  <c r="S12" i="8"/>
  <c r="R12" i="8"/>
  <c r="Q12" i="8"/>
  <c r="P12" i="8"/>
  <c r="N12" i="9" s="1"/>
  <c r="O12" i="8"/>
  <c r="N12" i="8"/>
  <c r="M12" i="8"/>
  <c r="L12" i="8"/>
  <c r="K12" i="8"/>
  <c r="J12" i="8"/>
  <c r="I12" i="8"/>
  <c r="L12" i="9" s="1"/>
  <c r="H12" i="8"/>
  <c r="G12" i="8"/>
  <c r="G12" i="9" s="1"/>
  <c r="F12" i="8"/>
  <c r="F12" i="9" s="1"/>
  <c r="E12" i="8"/>
  <c r="D12" i="8"/>
  <c r="C12" i="8"/>
  <c r="B12" i="8"/>
  <c r="C12" i="9" s="1"/>
  <c r="CI11" i="8"/>
  <c r="CH11" i="8"/>
  <c r="CG11" i="8"/>
  <c r="CF11" i="8"/>
  <c r="CE11" i="8"/>
  <c r="CD11" i="8"/>
  <c r="CC11" i="8"/>
  <c r="CB11" i="8"/>
  <c r="CA11" i="8"/>
  <c r="BZ11" i="8"/>
  <c r="BY11" i="8"/>
  <c r="BX11" i="8"/>
  <c r="BW11" i="8"/>
  <c r="BV11" i="8"/>
  <c r="BU11" i="8"/>
  <c r="BT11" i="8"/>
  <c r="BS11" i="8"/>
  <c r="BR11" i="8"/>
  <c r="BQ11" i="8"/>
  <c r="BP11" i="8"/>
  <c r="BO11" i="8"/>
  <c r="BN11" i="8"/>
  <c r="BM11" i="8"/>
  <c r="BL11" i="8"/>
  <c r="BK11" i="8"/>
  <c r="J11" i="9" s="1"/>
  <c r="BJ11" i="8"/>
  <c r="BI11" i="8"/>
  <c r="BH11" i="8"/>
  <c r="BG11" i="8"/>
  <c r="BF11" i="8"/>
  <c r="BE11" i="8"/>
  <c r="BD11" i="8"/>
  <c r="BC11" i="8"/>
  <c r="BB11" i="8"/>
  <c r="I11" i="9" s="1"/>
  <c r="BA11" i="8"/>
  <c r="H11" i="9" s="1"/>
  <c r="AZ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V11" i="8"/>
  <c r="U11" i="8"/>
  <c r="T11" i="8"/>
  <c r="S11" i="8"/>
  <c r="R11" i="8"/>
  <c r="Q11" i="8"/>
  <c r="P11" i="8"/>
  <c r="N11" i="9" s="1"/>
  <c r="O11" i="8"/>
  <c r="N11" i="8"/>
  <c r="M11" i="8"/>
  <c r="L11" i="8"/>
  <c r="K11" i="8"/>
  <c r="J11" i="8"/>
  <c r="I11" i="8"/>
  <c r="L11" i="9" s="1"/>
  <c r="H11" i="8"/>
  <c r="G11" i="8"/>
  <c r="G11" i="9" s="1"/>
  <c r="F11" i="8"/>
  <c r="F11" i="9" s="1"/>
  <c r="E11" i="8"/>
  <c r="D11" i="8"/>
  <c r="C11" i="8"/>
  <c r="B11" i="8"/>
  <c r="C11" i="9" s="1"/>
  <c r="CI10" i="8"/>
  <c r="CH10" i="8"/>
  <c r="CG10" i="8"/>
  <c r="CF10" i="8"/>
  <c r="CE10" i="8"/>
  <c r="CD10" i="8"/>
  <c r="CC10" i="8"/>
  <c r="CB10" i="8"/>
  <c r="CA10" i="8"/>
  <c r="BZ10" i="8"/>
  <c r="BY10" i="8"/>
  <c r="BX10" i="8"/>
  <c r="BW10" i="8"/>
  <c r="BV10" i="8"/>
  <c r="BU10" i="8"/>
  <c r="BT10" i="8"/>
  <c r="BS10" i="8"/>
  <c r="BR10" i="8"/>
  <c r="BQ10" i="8"/>
  <c r="BP10" i="8"/>
  <c r="BO10" i="8"/>
  <c r="BN10" i="8"/>
  <c r="BM10" i="8"/>
  <c r="BL10" i="8"/>
  <c r="BK10" i="8"/>
  <c r="J10" i="9" s="1"/>
  <c r="BJ10" i="8"/>
  <c r="BI10" i="8"/>
  <c r="BH10" i="8"/>
  <c r="BG10" i="8"/>
  <c r="BF10" i="8"/>
  <c r="BE10" i="8"/>
  <c r="BD10" i="8"/>
  <c r="BC10" i="8"/>
  <c r="BB10" i="8"/>
  <c r="I10" i="9" s="1"/>
  <c r="BA10" i="8"/>
  <c r="H10" i="9" s="1"/>
  <c r="AZ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V10" i="8"/>
  <c r="U10" i="8"/>
  <c r="T10" i="8"/>
  <c r="S10" i="8"/>
  <c r="R10" i="8"/>
  <c r="Q10" i="8"/>
  <c r="P10" i="8"/>
  <c r="N10" i="9" s="1"/>
  <c r="O10" i="8"/>
  <c r="N10" i="8"/>
  <c r="M10" i="8"/>
  <c r="L10" i="8"/>
  <c r="K10" i="8"/>
  <c r="J10" i="8"/>
  <c r="I10" i="8"/>
  <c r="L10" i="9" s="1"/>
  <c r="H10" i="8"/>
  <c r="G10" i="8"/>
  <c r="G10" i="9" s="1"/>
  <c r="F10" i="8"/>
  <c r="F10" i="9" s="1"/>
  <c r="E10" i="8"/>
  <c r="D10" i="8"/>
  <c r="C10" i="8"/>
  <c r="B10" i="8"/>
  <c r="C10" i="9" s="1"/>
  <c r="CI9" i="8"/>
  <c r="CH9" i="8"/>
  <c r="CG9" i="8"/>
  <c r="CF9" i="8"/>
  <c r="CE9" i="8"/>
  <c r="CD9" i="8"/>
  <c r="CC9" i="8"/>
  <c r="CB9" i="8"/>
  <c r="CA9" i="8"/>
  <c r="BZ9" i="8"/>
  <c r="BY9" i="8"/>
  <c r="BX9" i="8"/>
  <c r="BW9" i="8"/>
  <c r="BV9" i="8"/>
  <c r="BU9" i="8"/>
  <c r="BT9" i="8"/>
  <c r="BS9" i="8"/>
  <c r="BR9" i="8"/>
  <c r="BQ9" i="8"/>
  <c r="BP9" i="8"/>
  <c r="BO9" i="8"/>
  <c r="BN9" i="8"/>
  <c r="BM9" i="8"/>
  <c r="BL9" i="8"/>
  <c r="BK9" i="8"/>
  <c r="J9" i="9" s="1"/>
  <c r="BJ9" i="8"/>
  <c r="BI9" i="8"/>
  <c r="BH9" i="8"/>
  <c r="BG9" i="8"/>
  <c r="BF9" i="8"/>
  <c r="BE9" i="8"/>
  <c r="BD9" i="8"/>
  <c r="BC9" i="8"/>
  <c r="BB9" i="8"/>
  <c r="I9" i="9" s="1"/>
  <c r="BA9" i="8"/>
  <c r="H9" i="9" s="1"/>
  <c r="AZ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V9" i="8"/>
  <c r="U9" i="8"/>
  <c r="T9" i="8"/>
  <c r="S9" i="8"/>
  <c r="R9" i="8"/>
  <c r="Q9" i="8"/>
  <c r="P9" i="8"/>
  <c r="N9" i="9" s="1"/>
  <c r="O9" i="8"/>
  <c r="N9" i="8"/>
  <c r="M9" i="8"/>
  <c r="L9" i="8"/>
  <c r="K9" i="8"/>
  <c r="J9" i="8"/>
  <c r="I9" i="8"/>
  <c r="L9" i="9" s="1"/>
  <c r="H9" i="8"/>
  <c r="G9" i="8"/>
  <c r="G9" i="9" s="1"/>
  <c r="F9" i="8"/>
  <c r="F9" i="9" s="1"/>
  <c r="E9" i="8"/>
  <c r="D9" i="8"/>
  <c r="C9" i="8"/>
  <c r="B9" i="8"/>
  <c r="C9" i="9" s="1"/>
  <c r="CI8" i="8"/>
  <c r="CH8" i="8"/>
  <c r="CG8" i="8"/>
  <c r="CF8" i="8"/>
  <c r="CE8" i="8"/>
  <c r="CD8" i="8"/>
  <c r="CC8" i="8"/>
  <c r="CB8" i="8"/>
  <c r="CA8" i="8"/>
  <c r="BZ8" i="8"/>
  <c r="BY8" i="8"/>
  <c r="BX8" i="8"/>
  <c r="BW8" i="8"/>
  <c r="BV8" i="8"/>
  <c r="BU8" i="8"/>
  <c r="BT8" i="8"/>
  <c r="BS8" i="8"/>
  <c r="BR8" i="8"/>
  <c r="BQ8" i="8"/>
  <c r="BP8" i="8"/>
  <c r="BO8" i="8"/>
  <c r="BN8" i="8"/>
  <c r="BM8" i="8"/>
  <c r="BL8" i="8"/>
  <c r="BK8" i="8"/>
  <c r="J8" i="9" s="1"/>
  <c r="BJ8" i="8"/>
  <c r="BI8" i="8"/>
  <c r="BH8" i="8"/>
  <c r="BG8" i="8"/>
  <c r="BF8" i="8"/>
  <c r="BE8" i="8"/>
  <c r="BD8" i="8"/>
  <c r="BC8" i="8"/>
  <c r="BB8" i="8"/>
  <c r="I8" i="9" s="1"/>
  <c r="BA8" i="8"/>
  <c r="H8" i="9" s="1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V8" i="8"/>
  <c r="U8" i="8"/>
  <c r="T8" i="8"/>
  <c r="S8" i="8"/>
  <c r="R8" i="8"/>
  <c r="Q8" i="8"/>
  <c r="P8" i="8"/>
  <c r="N8" i="9" s="1"/>
  <c r="O8" i="8"/>
  <c r="N8" i="8"/>
  <c r="M8" i="8"/>
  <c r="L8" i="8"/>
  <c r="K8" i="8"/>
  <c r="J8" i="8"/>
  <c r="I8" i="8"/>
  <c r="L8" i="9" s="1"/>
  <c r="H8" i="8"/>
  <c r="G8" i="8"/>
  <c r="G8" i="9" s="1"/>
  <c r="F8" i="8"/>
  <c r="F8" i="9" s="1"/>
  <c r="E8" i="8"/>
  <c r="D8" i="8"/>
  <c r="C8" i="8"/>
  <c r="B8" i="8"/>
  <c r="C8" i="9" s="1"/>
  <c r="CI7" i="8"/>
  <c r="CH7" i="8"/>
  <c r="CG7" i="8"/>
  <c r="CF7" i="8"/>
  <c r="CE7" i="8"/>
  <c r="CD7" i="8"/>
  <c r="CC7" i="8"/>
  <c r="CB7" i="8"/>
  <c r="CA7" i="8"/>
  <c r="BZ7" i="8"/>
  <c r="BY7" i="8"/>
  <c r="BX7" i="8"/>
  <c r="BW7" i="8"/>
  <c r="BV7" i="8"/>
  <c r="BU7" i="8"/>
  <c r="BT7" i="8"/>
  <c r="BS7" i="8"/>
  <c r="BR7" i="8"/>
  <c r="BQ7" i="8"/>
  <c r="BP7" i="8"/>
  <c r="BO7" i="8"/>
  <c r="BN7" i="8"/>
  <c r="BM7" i="8"/>
  <c r="BL7" i="8"/>
  <c r="BK7" i="8"/>
  <c r="J7" i="9" s="1"/>
  <c r="BJ7" i="8"/>
  <c r="BI7" i="8"/>
  <c r="BH7" i="8"/>
  <c r="BG7" i="8"/>
  <c r="BF7" i="8"/>
  <c r="BE7" i="8"/>
  <c r="BD7" i="8"/>
  <c r="BC7" i="8"/>
  <c r="BB7" i="8"/>
  <c r="I7" i="9" s="1"/>
  <c r="BA7" i="8"/>
  <c r="H7" i="9" s="1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V7" i="8"/>
  <c r="U7" i="8"/>
  <c r="T7" i="8"/>
  <c r="S7" i="8"/>
  <c r="R7" i="8"/>
  <c r="Q7" i="8"/>
  <c r="P7" i="8"/>
  <c r="N7" i="9" s="1"/>
  <c r="O7" i="8"/>
  <c r="N7" i="8"/>
  <c r="M7" i="8"/>
  <c r="L7" i="8"/>
  <c r="K7" i="8"/>
  <c r="J7" i="8"/>
  <c r="I7" i="8"/>
  <c r="L7" i="9" s="1"/>
  <c r="H7" i="8"/>
  <c r="G7" i="8"/>
  <c r="G7" i="9" s="1"/>
  <c r="F7" i="8"/>
  <c r="F7" i="9" s="1"/>
  <c r="E7" i="8"/>
  <c r="D7" i="8"/>
  <c r="C7" i="8"/>
  <c r="B7" i="8"/>
  <c r="C7" i="9" s="1"/>
  <c r="CI6" i="8"/>
  <c r="CH6" i="8"/>
  <c r="CG6" i="8"/>
  <c r="CF6" i="8"/>
  <c r="CE6" i="8"/>
  <c r="CD6" i="8"/>
  <c r="CC6" i="8"/>
  <c r="CB6" i="8"/>
  <c r="CA6" i="8"/>
  <c r="BZ6" i="8"/>
  <c r="BY6" i="8"/>
  <c r="BX6" i="8"/>
  <c r="BW6" i="8"/>
  <c r="BV6" i="8"/>
  <c r="BU6" i="8"/>
  <c r="BT6" i="8"/>
  <c r="BS6" i="8"/>
  <c r="BR6" i="8"/>
  <c r="BQ6" i="8"/>
  <c r="BP6" i="8"/>
  <c r="BO6" i="8"/>
  <c r="BN6" i="8"/>
  <c r="BM6" i="8"/>
  <c r="BL6" i="8"/>
  <c r="BK6" i="8"/>
  <c r="J6" i="9" s="1"/>
  <c r="BJ6" i="8"/>
  <c r="BI6" i="8"/>
  <c r="BH6" i="8"/>
  <c r="BG6" i="8"/>
  <c r="BF6" i="8"/>
  <c r="BE6" i="8"/>
  <c r="BD6" i="8"/>
  <c r="BC6" i="8"/>
  <c r="BB6" i="8"/>
  <c r="I6" i="9" s="1"/>
  <c r="BA6" i="8"/>
  <c r="H6" i="9" s="1"/>
  <c r="AZ6" i="8"/>
  <c r="AY6" i="8"/>
  <c r="AX6" i="8"/>
  <c r="AW6" i="8"/>
  <c r="AV6" i="8"/>
  <c r="AU6" i="8"/>
  <c r="AT6" i="8"/>
  <c r="AS6" i="8"/>
  <c r="AR6" i="8"/>
  <c r="AQ6" i="8"/>
  <c r="AP6" i="8"/>
  <c r="AO6" i="8"/>
  <c r="AN6" i="8"/>
  <c r="AM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V6" i="8"/>
  <c r="U6" i="8"/>
  <c r="T6" i="8"/>
  <c r="S6" i="8"/>
  <c r="R6" i="8"/>
  <c r="Q6" i="8"/>
  <c r="P6" i="8"/>
  <c r="N6" i="9" s="1"/>
  <c r="O6" i="8"/>
  <c r="N6" i="8"/>
  <c r="M6" i="8"/>
  <c r="L6" i="8"/>
  <c r="K6" i="8"/>
  <c r="J6" i="8"/>
  <c r="I6" i="8"/>
  <c r="L6" i="9" s="1"/>
  <c r="H6" i="8"/>
  <c r="G6" i="8"/>
  <c r="G6" i="9" s="1"/>
  <c r="F6" i="8"/>
  <c r="F6" i="9" s="1"/>
  <c r="E6" i="8"/>
  <c r="D6" i="8"/>
  <c r="C6" i="8"/>
  <c r="D6" i="9" s="1"/>
  <c r="B6" i="8"/>
  <c r="C6" i="9" s="1"/>
  <c r="CI5" i="8"/>
  <c r="CH5" i="8"/>
  <c r="CG5" i="8"/>
  <c r="CF5" i="8"/>
  <c r="CE5" i="8"/>
  <c r="CD5" i="8"/>
  <c r="CC5" i="8"/>
  <c r="CB5" i="8"/>
  <c r="CA5" i="8"/>
  <c r="BZ5" i="8"/>
  <c r="BY5" i="8"/>
  <c r="BX5" i="8"/>
  <c r="BW5" i="8"/>
  <c r="BV5" i="8"/>
  <c r="BU5" i="8"/>
  <c r="BT5" i="8"/>
  <c r="BS5" i="8"/>
  <c r="BR5" i="8"/>
  <c r="BQ5" i="8"/>
  <c r="BP5" i="8"/>
  <c r="BO5" i="8"/>
  <c r="BN5" i="8"/>
  <c r="BM5" i="8"/>
  <c r="BL5" i="8"/>
  <c r="BK5" i="8"/>
  <c r="J5" i="9" s="1"/>
  <c r="BJ5" i="8"/>
  <c r="BI5" i="8"/>
  <c r="BH5" i="8"/>
  <c r="BG5" i="8"/>
  <c r="BF5" i="8"/>
  <c r="BE5" i="8"/>
  <c r="BD5" i="8"/>
  <c r="BC5" i="8"/>
  <c r="BB5" i="8"/>
  <c r="I5" i="9" s="1"/>
  <c r="BA5" i="8"/>
  <c r="H5" i="9" s="1"/>
  <c r="AZ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V5" i="8"/>
  <c r="U5" i="8"/>
  <c r="T5" i="8"/>
  <c r="S5" i="8"/>
  <c r="R5" i="8"/>
  <c r="Q5" i="8"/>
  <c r="P5" i="8"/>
  <c r="N5" i="9" s="1"/>
  <c r="O5" i="8"/>
  <c r="N5" i="8"/>
  <c r="M5" i="8"/>
  <c r="L5" i="8"/>
  <c r="K5" i="8"/>
  <c r="J5" i="8"/>
  <c r="I5" i="8"/>
  <c r="L5" i="9" s="1"/>
  <c r="H5" i="8"/>
  <c r="G5" i="8"/>
  <c r="G5" i="9" s="1"/>
  <c r="F5" i="8"/>
  <c r="F5" i="9" s="1"/>
  <c r="E5" i="8"/>
  <c r="D5" i="8"/>
  <c r="C5" i="8"/>
  <c r="B5" i="8"/>
  <c r="C5" i="9" s="1"/>
  <c r="I52" i="9"/>
  <c r="I50" i="9"/>
  <c r="I48" i="9"/>
  <c r="I43" i="9"/>
  <c r="I44" i="9"/>
  <c r="I35" i="9"/>
  <c r="I34" i="9"/>
  <c r="I19" i="9"/>
  <c r="I25" i="9"/>
  <c r="G50" i="9"/>
  <c r="G48" i="9"/>
  <c r="G47" i="9"/>
  <c r="G43" i="9"/>
  <c r="G44" i="9"/>
  <c r="G39" i="9"/>
  <c r="G35" i="9"/>
  <c r="G34" i="9"/>
  <c r="G32" i="9"/>
  <c r="G23" i="9"/>
  <c r="I30" i="9"/>
  <c r="I39" i="9"/>
  <c r="I40" i="9"/>
  <c r="I51" i="9"/>
  <c r="G28" i="9"/>
  <c r="G37" i="9"/>
  <c r="G40" i="9"/>
  <c r="G42" i="9"/>
  <c r="G51" i="9"/>
  <c r="G52" i="9"/>
  <c r="D51" i="9"/>
  <c r="E51" i="9"/>
  <c r="D52" i="9"/>
  <c r="E52" i="9"/>
  <c r="M52" i="9"/>
  <c r="K52" i="9"/>
  <c r="D47" i="9"/>
  <c r="BA26" i="8" l="1"/>
  <c r="H26" i="9" s="1"/>
  <c r="BA33" i="8"/>
  <c r="H33" i="9" s="1"/>
  <c r="AZ16" i="8"/>
  <c r="AZ46" i="8"/>
  <c r="AZ33" i="8"/>
  <c r="AZ38" i="8"/>
  <c r="AZ26" i="8"/>
  <c r="BA16" i="8"/>
  <c r="BA38" i="8"/>
  <c r="H38" i="9" s="1"/>
  <c r="BA46" i="8"/>
  <c r="H46" i="9" s="1"/>
  <c r="BA49" i="8" l="1"/>
  <c r="H16" i="9"/>
  <c r="AZ49" i="8"/>
  <c r="BB26" i="8"/>
  <c r="I26" i="9" s="1"/>
  <c r="BB33" i="8"/>
  <c r="I33" i="9" s="1"/>
  <c r="BB16" i="8"/>
  <c r="I16" i="9" s="1"/>
  <c r="BB46" i="8"/>
  <c r="I46" i="9" s="1"/>
  <c r="BB38" i="8"/>
  <c r="I38" i="9" s="1"/>
  <c r="D40" i="9"/>
  <c r="E40" i="9"/>
  <c r="M40" i="9"/>
  <c r="K40" i="9"/>
  <c r="D41" i="9"/>
  <c r="E41" i="9"/>
  <c r="M41" i="9"/>
  <c r="K41" i="9"/>
  <c r="D42" i="9"/>
  <c r="E42" i="9"/>
  <c r="M42" i="9"/>
  <c r="K42" i="9"/>
  <c r="D43" i="9"/>
  <c r="E43" i="9"/>
  <c r="M43" i="9"/>
  <c r="K43" i="9"/>
  <c r="D44" i="9"/>
  <c r="E44" i="9"/>
  <c r="M44" i="9"/>
  <c r="K44" i="9"/>
  <c r="D45" i="9"/>
  <c r="E45" i="9"/>
  <c r="M45" i="9"/>
  <c r="K45" i="9"/>
  <c r="D39" i="9"/>
  <c r="E39" i="9"/>
  <c r="M39" i="9"/>
  <c r="K39" i="9"/>
  <c r="D34" i="9"/>
  <c r="E34" i="9"/>
  <c r="M34" i="9"/>
  <c r="K34" i="9"/>
  <c r="D35" i="9"/>
  <c r="E35" i="9"/>
  <c r="M35" i="9"/>
  <c r="K35" i="9"/>
  <c r="D36" i="9"/>
  <c r="E36" i="9"/>
  <c r="M36" i="9"/>
  <c r="K36" i="9"/>
  <c r="D37" i="9"/>
  <c r="E37" i="9"/>
  <c r="M37" i="9"/>
  <c r="K37" i="9"/>
  <c r="D28" i="9"/>
  <c r="E28" i="9"/>
  <c r="M28" i="9"/>
  <c r="K28" i="9"/>
  <c r="D29" i="9"/>
  <c r="E29" i="9"/>
  <c r="M29" i="9"/>
  <c r="K29" i="9"/>
  <c r="D30" i="9"/>
  <c r="E30" i="9"/>
  <c r="M30" i="9"/>
  <c r="K30" i="9"/>
  <c r="D31" i="9"/>
  <c r="E31" i="9"/>
  <c r="M31" i="9"/>
  <c r="K31" i="9"/>
  <c r="D32" i="9"/>
  <c r="E32" i="9"/>
  <c r="M32" i="9"/>
  <c r="K32" i="9"/>
  <c r="D27" i="9"/>
  <c r="E27" i="9"/>
  <c r="M27" i="9"/>
  <c r="K27" i="9"/>
  <c r="D18" i="9"/>
  <c r="E18" i="9"/>
  <c r="M18" i="9"/>
  <c r="K18" i="9"/>
  <c r="D19" i="9"/>
  <c r="E19" i="9"/>
  <c r="M19" i="9"/>
  <c r="K19" i="9"/>
  <c r="D20" i="9"/>
  <c r="E20" i="9"/>
  <c r="M20" i="9"/>
  <c r="K20" i="9"/>
  <c r="D21" i="9"/>
  <c r="E21" i="9"/>
  <c r="M21" i="9"/>
  <c r="K21" i="9"/>
  <c r="D22" i="9"/>
  <c r="E22" i="9"/>
  <c r="M22" i="9"/>
  <c r="K22" i="9"/>
  <c r="D23" i="9"/>
  <c r="E23" i="9"/>
  <c r="M23" i="9"/>
  <c r="K23" i="9"/>
  <c r="D24" i="9"/>
  <c r="E24" i="9"/>
  <c r="M24" i="9"/>
  <c r="K24" i="9"/>
  <c r="D25" i="9"/>
  <c r="E25" i="9"/>
  <c r="M25" i="9"/>
  <c r="K25" i="9"/>
  <c r="D17" i="9"/>
  <c r="E17" i="9"/>
  <c r="M17" i="9"/>
  <c r="K17" i="9"/>
  <c r="E6" i="9"/>
  <c r="M6" i="9"/>
  <c r="K6" i="9"/>
  <c r="D7" i="9"/>
  <c r="E7" i="9"/>
  <c r="M7" i="9"/>
  <c r="K7" i="9"/>
  <c r="D8" i="9"/>
  <c r="E8" i="9"/>
  <c r="M8" i="9"/>
  <c r="K8" i="9"/>
  <c r="D9" i="9"/>
  <c r="E9" i="9"/>
  <c r="M9" i="9"/>
  <c r="K9" i="9"/>
  <c r="D10" i="9"/>
  <c r="E10" i="9"/>
  <c r="M10" i="9"/>
  <c r="K10" i="9"/>
  <c r="D11" i="9"/>
  <c r="E11" i="9"/>
  <c r="M11" i="9"/>
  <c r="K11" i="9"/>
  <c r="D12" i="9"/>
  <c r="E12" i="9"/>
  <c r="M12" i="9"/>
  <c r="K12" i="9"/>
  <c r="D13" i="9"/>
  <c r="E13" i="9"/>
  <c r="M13" i="9"/>
  <c r="K13" i="9"/>
  <c r="D14" i="9"/>
  <c r="E14" i="9"/>
  <c r="M14" i="9"/>
  <c r="K14" i="9"/>
  <c r="D15" i="9"/>
  <c r="E15" i="9"/>
  <c r="M15" i="9"/>
  <c r="K15" i="9"/>
  <c r="D5" i="9"/>
  <c r="E5" i="9"/>
  <c r="M5" i="9"/>
  <c r="K5" i="9"/>
  <c r="BB49" i="8" l="1"/>
  <c r="I49" i="9" s="1"/>
  <c r="H49" i="9"/>
  <c r="D48" i="9"/>
  <c r="E48" i="9"/>
  <c r="M48" i="9"/>
  <c r="K48" i="9"/>
  <c r="D50" i="9"/>
  <c r="E50" i="9"/>
  <c r="M50" i="9"/>
  <c r="K50" i="9"/>
  <c r="BP33" i="8" l="1"/>
  <c r="AT33" i="8"/>
  <c r="CF33" i="8"/>
  <c r="AW33" i="8"/>
  <c r="AF33" i="8"/>
  <c r="H33" i="8"/>
  <c r="CC33" i="8"/>
  <c r="BM33" i="8"/>
  <c r="AC33" i="8"/>
  <c r="BU38" i="8"/>
  <c r="BE38" i="8"/>
  <c r="T38" i="8"/>
  <c r="U38" i="8" s="1"/>
  <c r="M38" i="8"/>
  <c r="CB33" i="8"/>
  <c r="AS33" i="8"/>
  <c r="BT38" i="8"/>
  <c r="BD38" i="8"/>
  <c r="AJ38" i="8"/>
  <c r="S38" i="8"/>
  <c r="L38" i="8"/>
  <c r="CA33" i="8"/>
  <c r="BK33" i="8"/>
  <c r="J33" i="9" s="1"/>
  <c r="AR33" i="8"/>
  <c r="AA33" i="8"/>
  <c r="CI38" i="8"/>
  <c r="BS38" i="8"/>
  <c r="BC38" i="8"/>
  <c r="AI38" i="8"/>
  <c r="AK38" i="8" s="1"/>
  <c r="R38" i="8"/>
  <c r="K38" i="8"/>
  <c r="BZ33" i="8"/>
  <c r="BJ33" i="8"/>
  <c r="AQ33" i="8"/>
  <c r="Z33" i="8"/>
  <c r="F33" i="8"/>
  <c r="F33" i="9" s="1"/>
  <c r="CG38" i="8"/>
  <c r="BQ38" i="8"/>
  <c r="AX38" i="8"/>
  <c r="AG38" i="8"/>
  <c r="I38" i="8"/>
  <c r="BX33" i="8"/>
  <c r="BH33" i="8"/>
  <c r="X33" i="8"/>
  <c r="CF38" i="8"/>
  <c r="BP38" i="8"/>
  <c r="AW38" i="8"/>
  <c r="AF38" i="8"/>
  <c r="H38" i="8"/>
  <c r="BW33" i="8"/>
  <c r="BG33" i="8"/>
  <c r="AN33" i="8"/>
  <c r="V33" i="8"/>
  <c r="C33" i="8"/>
  <c r="D33" i="9" s="1"/>
  <c r="BF33" i="8"/>
  <c r="AM33" i="8"/>
  <c r="N33" i="8"/>
  <c r="AY38" i="8"/>
  <c r="CD38" i="8"/>
  <c r="BN38" i="8"/>
  <c r="AU38" i="8"/>
  <c r="AD38" i="8"/>
  <c r="P38" i="8"/>
  <c r="N38" i="9" s="1"/>
  <c r="BU33" i="8"/>
  <c r="BE33" i="8"/>
  <c r="T33" i="8"/>
  <c r="M33" i="8"/>
  <c r="CH38" i="8"/>
  <c r="CC38" i="8"/>
  <c r="BM38" i="8"/>
  <c r="AT38" i="8"/>
  <c r="AC38" i="8"/>
  <c r="BT33" i="8"/>
  <c r="BD33" i="8"/>
  <c r="AJ33" i="8"/>
  <c r="S33" i="8"/>
  <c r="L33" i="8"/>
  <c r="BY33" i="8"/>
  <c r="CB38" i="8"/>
  <c r="AS38" i="8"/>
  <c r="CI33" i="8"/>
  <c r="BS33" i="8"/>
  <c r="BC33" i="8"/>
  <c r="AI33" i="8"/>
  <c r="R33" i="8"/>
  <c r="K33" i="8"/>
  <c r="CE38" i="8"/>
  <c r="AP33" i="8"/>
  <c r="CA38" i="8"/>
  <c r="BK38" i="8"/>
  <c r="J38" i="9" s="1"/>
  <c r="AR38" i="8"/>
  <c r="AA38" i="8"/>
  <c r="CH33" i="8"/>
  <c r="AY33" i="8"/>
  <c r="Q33" i="8"/>
  <c r="AV38" i="8"/>
  <c r="BI33" i="8"/>
  <c r="BZ38" i="8"/>
  <c r="BJ38" i="8"/>
  <c r="AQ38" i="8"/>
  <c r="Z38" i="8"/>
  <c r="F38" i="8"/>
  <c r="F38" i="9" s="1"/>
  <c r="CG33" i="8"/>
  <c r="BQ33" i="8"/>
  <c r="BR33" i="8" s="1"/>
  <c r="AX33" i="8"/>
  <c r="AG33" i="8"/>
  <c r="I33" i="8"/>
  <c r="E33" i="8"/>
  <c r="BY38" i="8"/>
  <c r="BI38" i="8"/>
  <c r="AP38" i="8"/>
  <c r="E38" i="8"/>
  <c r="Q38" i="8"/>
  <c r="BX38" i="8"/>
  <c r="BH38" i="8"/>
  <c r="X38" i="8"/>
  <c r="CE33" i="8"/>
  <c r="AV33" i="8"/>
  <c r="B33" i="8"/>
  <c r="C33" i="9" s="1"/>
  <c r="BW38" i="8"/>
  <c r="BG38" i="8"/>
  <c r="AN38" i="8"/>
  <c r="V38" i="8"/>
  <c r="C38" i="8"/>
  <c r="D38" i="9" s="1"/>
  <c r="CD33" i="8"/>
  <c r="BN33" i="8"/>
  <c r="AU33" i="8"/>
  <c r="AD33" i="8"/>
  <c r="P33" i="8"/>
  <c r="N33" i="9" s="1"/>
  <c r="B38" i="8"/>
  <c r="C38" i="9" s="1"/>
  <c r="BF38" i="8"/>
  <c r="AM38" i="8"/>
  <c r="N38" i="8"/>
  <c r="CB46" i="8"/>
  <c r="AS46" i="8"/>
  <c r="K46" i="8"/>
  <c r="CA46" i="8"/>
  <c r="BK46" i="8"/>
  <c r="J46" i="9" s="1"/>
  <c r="AR46" i="8"/>
  <c r="AA46" i="8"/>
  <c r="BX46" i="8"/>
  <c r="BH46" i="8"/>
  <c r="X46" i="8"/>
  <c r="CI46" i="8"/>
  <c r="BS46" i="8"/>
  <c r="BC46" i="8"/>
  <c r="AI46" i="8"/>
  <c r="R46" i="8"/>
  <c r="CC46" i="8"/>
  <c r="BM46" i="8"/>
  <c r="AT46" i="8"/>
  <c r="AC46" i="8"/>
  <c r="BZ46" i="8"/>
  <c r="BJ46" i="8"/>
  <c r="AQ46" i="8"/>
  <c r="Z46" i="8"/>
  <c r="F46" i="8"/>
  <c r="F46" i="9" s="1"/>
  <c r="BW46" i="8"/>
  <c r="BG46" i="8"/>
  <c r="AN46" i="8"/>
  <c r="V46" i="8"/>
  <c r="C46" i="8"/>
  <c r="D46" i="9" s="1"/>
  <c r="BU46" i="8"/>
  <c r="BE46" i="8"/>
  <c r="T46" i="8"/>
  <c r="M46" i="8"/>
  <c r="BT46" i="8"/>
  <c r="BD46" i="8"/>
  <c r="AJ46" i="8"/>
  <c r="S46" i="8"/>
  <c r="L46" i="8"/>
  <c r="O46" i="8" s="1"/>
  <c r="CE46" i="8"/>
  <c r="AV46" i="8"/>
  <c r="BY46" i="8"/>
  <c r="BI46" i="8"/>
  <c r="AP46" i="8"/>
  <c r="E46" i="8"/>
  <c r="BF46" i="8"/>
  <c r="AM46" i="8"/>
  <c r="N46" i="8"/>
  <c r="CG46" i="8"/>
  <c r="BQ46" i="8"/>
  <c r="AX46" i="8"/>
  <c r="AG46" i="8"/>
  <c r="I46" i="8"/>
  <c r="B46" i="8"/>
  <c r="C46" i="9" s="1"/>
  <c r="CF46" i="8"/>
  <c r="BP46" i="8"/>
  <c r="AW46" i="8"/>
  <c r="AF46" i="8"/>
  <c r="H46" i="8"/>
  <c r="CH46" i="8"/>
  <c r="AY46" i="8"/>
  <c r="Q46" i="8"/>
  <c r="CD46" i="8"/>
  <c r="BN46" i="8"/>
  <c r="AU46" i="8"/>
  <c r="AD46" i="8"/>
  <c r="P46" i="8"/>
  <c r="N46" i="9" s="1"/>
  <c r="CH26" i="8"/>
  <c r="AY26" i="8"/>
  <c r="Q26" i="8"/>
  <c r="CF16" i="8"/>
  <c r="BP16" i="8"/>
  <c r="AW16" i="8"/>
  <c r="AF16" i="8"/>
  <c r="H16" i="8"/>
  <c r="CE16" i="8"/>
  <c r="AV16" i="8"/>
  <c r="BZ26" i="8"/>
  <c r="BJ26" i="8"/>
  <c r="AQ26" i="8"/>
  <c r="Z26" i="8"/>
  <c r="F26" i="8"/>
  <c r="F26" i="9" s="1"/>
  <c r="CG26" i="8"/>
  <c r="AX26" i="8"/>
  <c r="BQ26" i="8"/>
  <c r="AG26" i="8"/>
  <c r="I26" i="8"/>
  <c r="CC16" i="8"/>
  <c r="CC49" i="8" s="1"/>
  <c r="BM16" i="8"/>
  <c r="BM49" i="8" s="1"/>
  <c r="AT16" i="8"/>
  <c r="AT49" i="8" s="1"/>
  <c r="AC16" i="8"/>
  <c r="AC49" i="8" s="1"/>
  <c r="CF26" i="8"/>
  <c r="BP26" i="8"/>
  <c r="AW26" i="8"/>
  <c r="AF26" i="8"/>
  <c r="H26" i="8"/>
  <c r="CD16" i="8"/>
  <c r="CE26" i="8"/>
  <c r="AV26" i="8"/>
  <c r="AD26" i="8"/>
  <c r="CA16" i="8"/>
  <c r="B26" i="8"/>
  <c r="C26" i="9" s="1"/>
  <c r="CD26" i="8"/>
  <c r="AU26" i="8"/>
  <c r="BZ16" i="8"/>
  <c r="BJ16" i="8"/>
  <c r="AQ16" i="8"/>
  <c r="AQ49" i="8" s="1"/>
  <c r="Z16" i="8"/>
  <c r="F16" i="8"/>
  <c r="CC26" i="8"/>
  <c r="BM26" i="8"/>
  <c r="AT26" i="8"/>
  <c r="AC26" i="8"/>
  <c r="BN26" i="8"/>
  <c r="P26" i="8"/>
  <c r="N26" i="9" s="1"/>
  <c r="BY16" i="8"/>
  <c r="BI16" i="8"/>
  <c r="AP16" i="8"/>
  <c r="E16" i="8"/>
  <c r="CB26" i="8"/>
  <c r="AS26" i="8"/>
  <c r="BK16" i="8"/>
  <c r="BX16" i="8"/>
  <c r="BH16" i="8"/>
  <c r="X16" i="8"/>
  <c r="CA26" i="8"/>
  <c r="BK26" i="8"/>
  <c r="J26" i="9" s="1"/>
  <c r="AR26" i="8"/>
  <c r="AA26" i="8"/>
  <c r="AD16" i="8"/>
  <c r="AA16" i="8"/>
  <c r="BW16" i="8"/>
  <c r="BN16" i="8"/>
  <c r="AR16" i="8"/>
  <c r="AN16" i="8"/>
  <c r="BF16" i="8"/>
  <c r="AM16" i="8"/>
  <c r="N16" i="8"/>
  <c r="BY26" i="8"/>
  <c r="BI26" i="8"/>
  <c r="AP26" i="8"/>
  <c r="E26" i="8"/>
  <c r="AU16" i="8"/>
  <c r="BG16" i="8"/>
  <c r="C16" i="8"/>
  <c r="BU16" i="8"/>
  <c r="BE16" i="8"/>
  <c r="T16" i="8"/>
  <c r="M16" i="8"/>
  <c r="BX26" i="8"/>
  <c r="BH26" i="8"/>
  <c r="X26" i="8"/>
  <c r="P16" i="8"/>
  <c r="V16" i="8"/>
  <c r="B16" i="8"/>
  <c r="BT16" i="8"/>
  <c r="BD16" i="8"/>
  <c r="AJ16" i="8"/>
  <c r="S16" i="8"/>
  <c r="L16" i="8"/>
  <c r="BW26" i="8"/>
  <c r="BG26" i="8"/>
  <c r="AN26" i="8"/>
  <c r="V26" i="8"/>
  <c r="C26" i="8"/>
  <c r="D26" i="9" s="1"/>
  <c r="BC16" i="8"/>
  <c r="K16" i="8"/>
  <c r="BF26" i="8"/>
  <c r="AM26" i="8"/>
  <c r="N26" i="8"/>
  <c r="BS16" i="8"/>
  <c r="R16" i="8"/>
  <c r="R49" i="8" s="1"/>
  <c r="BU26" i="8"/>
  <c r="BE26" i="8"/>
  <c r="T26" i="8"/>
  <c r="M26" i="8"/>
  <c r="CI16" i="8"/>
  <c r="AI16" i="8"/>
  <c r="CH16" i="8"/>
  <c r="AY16" i="8"/>
  <c r="Q16" i="8"/>
  <c r="CG16" i="8"/>
  <c r="BQ16" i="8"/>
  <c r="AX16" i="8"/>
  <c r="AX49" i="8" s="1"/>
  <c r="AG16" i="8"/>
  <c r="AG49" i="8" s="1"/>
  <c r="I16" i="8"/>
  <c r="BT26" i="8"/>
  <c r="BD26" i="8"/>
  <c r="AJ26" i="8"/>
  <c r="S26" i="8"/>
  <c r="L26" i="8"/>
  <c r="CB16" i="8"/>
  <c r="AS16" i="8"/>
  <c r="CI26" i="8"/>
  <c r="BS26" i="8"/>
  <c r="BC26" i="8"/>
  <c r="AI26" i="8"/>
  <c r="R26" i="8"/>
  <c r="K26" i="8"/>
  <c r="BQ49" i="8" l="1"/>
  <c r="O33" i="8"/>
  <c r="AW49" i="8"/>
  <c r="Y38" i="8"/>
  <c r="BC49" i="8"/>
  <c r="BS49" i="8"/>
  <c r="BX49" i="8"/>
  <c r="H49" i="8"/>
  <c r="BP49" i="8"/>
  <c r="BR49" i="8" s="1"/>
  <c r="BO38" i="8"/>
  <c r="BJ49" i="8"/>
  <c r="AR49" i="8"/>
  <c r="V49" i="8"/>
  <c r="AP49" i="8"/>
  <c r="CA49" i="8"/>
  <c r="BZ49" i="8"/>
  <c r="AN49" i="8"/>
  <c r="CG49" i="8"/>
  <c r="T49" i="8"/>
  <c r="AF49" i="8"/>
  <c r="AH49" i="8" s="1"/>
  <c r="AI49" i="8"/>
  <c r="AD49" i="8"/>
  <c r="AE49" i="8" s="1"/>
  <c r="BU49" i="8"/>
  <c r="BT49" i="8"/>
  <c r="BH49" i="8"/>
  <c r="Z49" i="8"/>
  <c r="CE49" i="8"/>
  <c r="N49" i="8"/>
  <c r="BK49" i="8"/>
  <c r="J16" i="9"/>
  <c r="E49" i="8"/>
  <c r="J26" i="8"/>
  <c r="M26" i="9" s="1"/>
  <c r="L26" i="9"/>
  <c r="CF49" i="8"/>
  <c r="J33" i="8"/>
  <c r="M33" i="9" s="1"/>
  <c r="L33" i="9"/>
  <c r="I49" i="8"/>
  <c r="J16" i="8"/>
  <c r="M16" i="9" s="1"/>
  <c r="L16" i="9"/>
  <c r="P49" i="8"/>
  <c r="N49" i="9" s="1"/>
  <c r="N16" i="9"/>
  <c r="Q49" i="8"/>
  <c r="M49" i="8"/>
  <c r="BN49" i="8"/>
  <c r="BO49" i="8" s="1"/>
  <c r="BI49" i="8"/>
  <c r="J46" i="8"/>
  <c r="M46" i="9" s="1"/>
  <c r="L46" i="9"/>
  <c r="J38" i="8"/>
  <c r="M38" i="9" s="1"/>
  <c r="L38" i="9"/>
  <c r="BW49" i="8"/>
  <c r="BY49" i="8"/>
  <c r="AY49" i="8"/>
  <c r="CH49" i="8"/>
  <c r="BE49" i="8"/>
  <c r="AA49" i="8"/>
  <c r="CD49" i="8"/>
  <c r="B49" i="8"/>
  <c r="C49" i="9" s="1"/>
  <c r="C16" i="9"/>
  <c r="BF49" i="8"/>
  <c r="CI49" i="8"/>
  <c r="BV49" i="8"/>
  <c r="CB49" i="8"/>
  <c r="BG49" i="8"/>
  <c r="S49" i="8"/>
  <c r="AU49" i="8"/>
  <c r="K49" i="8"/>
  <c r="AS49" i="8"/>
  <c r="D16" i="9"/>
  <c r="C49" i="8"/>
  <c r="L49" i="8"/>
  <c r="AJ49" i="8"/>
  <c r="AO16" i="8"/>
  <c r="AM49" i="8"/>
  <c r="BD49" i="8"/>
  <c r="X49" i="8"/>
  <c r="F49" i="8"/>
  <c r="F16" i="9"/>
  <c r="AV49" i="8"/>
  <c r="AB46" i="8"/>
  <c r="AO33" i="8"/>
  <c r="AK16" i="8"/>
  <c r="Y46" i="8"/>
  <c r="U26" i="8"/>
  <c r="BR16" i="8"/>
  <c r="BO26" i="8"/>
  <c r="G46" i="8"/>
  <c r="G46" i="9" s="1"/>
  <c r="BV38" i="8"/>
  <c r="BL38" i="8"/>
  <c r="K38" i="9" s="1"/>
  <c r="AE33" i="8"/>
  <c r="AE38" i="8"/>
  <c r="BL16" i="8"/>
  <c r="K16" i="9" s="1"/>
  <c r="G26" i="8"/>
  <c r="G26" i="9" s="1"/>
  <c r="BR46" i="8"/>
  <c r="G38" i="8"/>
  <c r="G38" i="9" s="1"/>
  <c r="BR38" i="8"/>
  <c r="BV16" i="8"/>
  <c r="AE26" i="8"/>
  <c r="O38" i="8"/>
  <c r="O16" i="8"/>
  <c r="G33" i="8"/>
  <c r="G33" i="9" s="1"/>
  <c r="Y26" i="8"/>
  <c r="BL26" i="8"/>
  <c r="K26" i="9" s="1"/>
  <c r="AH26" i="8"/>
  <c r="AO46" i="8"/>
  <c r="G16" i="8"/>
  <c r="G16" i="9" s="1"/>
  <c r="O26" i="8"/>
  <c r="BL46" i="8"/>
  <c r="K46" i="9" s="1"/>
  <c r="BO46" i="8"/>
  <c r="BV46" i="8"/>
  <c r="Y16" i="8"/>
  <c r="AB26" i="8"/>
  <c r="AE46" i="8"/>
  <c r="BV26" i="8"/>
  <c r="U46" i="8"/>
  <c r="BL33" i="8"/>
  <c r="K33" i="9" s="1"/>
  <c r="D33" i="8"/>
  <c r="E33" i="9" s="1"/>
  <c r="AH33" i="8"/>
  <c r="AE16" i="8"/>
  <c r="AK46" i="8"/>
  <c r="AB38" i="8"/>
  <c r="Y33" i="8"/>
  <c r="AH16" i="8"/>
  <c r="D46" i="8"/>
  <c r="E46" i="9" s="1"/>
  <c r="AO38" i="8"/>
  <c r="AK33" i="8"/>
  <c r="D38" i="8"/>
  <c r="E38" i="9" s="1"/>
  <c r="AB16" i="8"/>
  <c r="AB33" i="8"/>
  <c r="AO26" i="8"/>
  <c r="U33" i="8"/>
  <c r="D16" i="8"/>
  <c r="E16" i="9" s="1"/>
  <c r="AH38" i="8"/>
  <c r="AH46" i="8"/>
  <c r="BV33" i="8"/>
  <c r="AK26" i="8"/>
  <c r="D26" i="8"/>
  <c r="E26" i="9" s="1"/>
  <c r="BO16" i="8"/>
  <c r="BR26" i="8"/>
  <c r="U16" i="8"/>
  <c r="BO33" i="8"/>
  <c r="Y49" i="8" l="1"/>
  <c r="AK49" i="8"/>
  <c r="U49" i="8"/>
  <c r="AO49" i="8"/>
  <c r="O49" i="8"/>
  <c r="J49" i="8"/>
  <c r="M49" i="9" s="1"/>
  <c r="L49" i="9"/>
  <c r="G49" i="8"/>
  <c r="G49" i="9" s="1"/>
  <c r="F49" i="9"/>
  <c r="BL49" i="8"/>
  <c r="K49" i="9" s="1"/>
  <c r="J49" i="9"/>
  <c r="AB49" i="8"/>
  <c r="D49" i="8"/>
  <c r="E49" i="9" s="1"/>
  <c r="D49" i="9"/>
</calcChain>
</file>

<file path=xl/sharedStrings.xml><?xml version="1.0" encoding="utf-8"?>
<sst xmlns="http://schemas.openxmlformats.org/spreadsheetml/2006/main" count="346" uniqueCount="182">
  <si>
    <t>в том числе</t>
  </si>
  <si>
    <t>Наличие осадков</t>
  </si>
  <si>
    <t xml:space="preserve">% от плана </t>
  </si>
  <si>
    <t>% от плана</t>
  </si>
  <si>
    <t>Посеяно</t>
  </si>
  <si>
    <t>Посажено картофеля, га</t>
  </si>
  <si>
    <t>Посеяно овощей всего, га</t>
  </si>
  <si>
    <t>% выполнения</t>
  </si>
  <si>
    <t>зернобобовых всего, га</t>
  </si>
  <si>
    <t>Капуста</t>
  </si>
  <si>
    <t>Огурцы открытого грунта</t>
  </si>
  <si>
    <t>Томаты открытого грунта</t>
  </si>
  <si>
    <t>Свекла столовая</t>
  </si>
  <si>
    <t>Морковь столовая</t>
  </si>
  <si>
    <t>Чеснок</t>
  </si>
  <si>
    <t>Овощной горох</t>
  </si>
  <si>
    <t>Тыква</t>
  </si>
  <si>
    <t>Кабачки</t>
  </si>
  <si>
    <t>Прочие</t>
  </si>
  <si>
    <t>Всего</t>
  </si>
  <si>
    <t>отвально</t>
  </si>
  <si>
    <t>безотвально</t>
  </si>
  <si>
    <t>Лен кудряш</t>
  </si>
  <si>
    <t>Конопля</t>
  </si>
  <si>
    <t>Лук-репка</t>
  </si>
  <si>
    <t xml:space="preserve">Яровой сев всего (факт), га </t>
  </si>
  <si>
    <t xml:space="preserve">в т. ч. яровые зерновые (включая кукурузу на зерно) факт, га.          </t>
  </si>
  <si>
    <t>План сева яровых зерновых культур, га</t>
  </si>
  <si>
    <t>КОД</t>
  </si>
  <si>
    <t>55а</t>
  </si>
  <si>
    <t>План ярового сева всего (ПО СТРУКТУРЕ), га</t>
  </si>
  <si>
    <t>План</t>
  </si>
  <si>
    <t>% кондиционных семян от проверенных</t>
  </si>
  <si>
    <t>Семена</t>
  </si>
  <si>
    <t>план посева ячменя, га</t>
  </si>
  <si>
    <t>план посева пшеницы, га</t>
  </si>
  <si>
    <t>план посева кукурузы, га</t>
  </si>
  <si>
    <t>в т. ч. ПЛАН кукурузы на зерно, га</t>
  </si>
  <si>
    <t>план посева овса, га</t>
  </si>
  <si>
    <t>план посева зернобобовых, га</t>
  </si>
  <si>
    <t>Картофель</t>
  </si>
  <si>
    <t>План посева, га</t>
  </si>
  <si>
    <t>Яровой рапс</t>
  </si>
  <si>
    <t>Овощи всего</t>
  </si>
  <si>
    <t>План посева однолетних трав, га</t>
  </si>
  <si>
    <t>План посева многолетних трав, б/покровные, га</t>
  </si>
  <si>
    <t>Край Итог</t>
  </si>
  <si>
    <t>Прирост</t>
  </si>
  <si>
    <t>Наличие осадков за предыдущие сутки</t>
  </si>
  <si>
    <t>Всего яровой сев</t>
  </si>
  <si>
    <t>факт, тыс.га</t>
  </si>
  <si>
    <t>в т.ч. зерновые и з/бобовые</t>
  </si>
  <si>
    <t>Протравлено семян</t>
  </si>
  <si>
    <t>тыс. тонн</t>
  </si>
  <si>
    <t>№ строки</t>
  </si>
  <si>
    <t xml:space="preserve">Наименование показателей </t>
  </si>
  <si>
    <t>Предыдущий период</t>
  </si>
  <si>
    <t>Отчетный период</t>
  </si>
  <si>
    <t>Всего,                 тыс. га</t>
  </si>
  <si>
    <t>Погибло озимых зерновых</t>
  </si>
  <si>
    <t>Погибло озимого рапса</t>
  </si>
  <si>
    <t>Подкормлено озимых зерновых культур</t>
  </si>
  <si>
    <t>С начала весеннего сева посеяно:</t>
  </si>
  <si>
    <t>Всего яровых, включая площади пересева по погибшим озимым и многолетним травам</t>
  </si>
  <si>
    <t>в том числе:</t>
  </si>
  <si>
    <t>зерновых и зернобобовых, включая кукурузу на зерно - всего</t>
  </si>
  <si>
    <t>пшеницы</t>
  </si>
  <si>
    <t>ячменя</t>
  </si>
  <si>
    <t>кукурузы на зерно</t>
  </si>
  <si>
    <t>риса</t>
  </si>
  <si>
    <t>гречихи</t>
  </si>
  <si>
    <t>подсолнечника на зерно</t>
  </si>
  <si>
    <t>рапса ярового</t>
  </si>
  <si>
    <t>сои</t>
  </si>
  <si>
    <t>сахарной свеклы (фабричной)</t>
  </si>
  <si>
    <t>льна-долгунца</t>
  </si>
  <si>
    <t>картофеля (схп+кфх)</t>
  </si>
  <si>
    <t>овощей (схп+кфх)</t>
  </si>
  <si>
    <t>кормовых культур</t>
  </si>
  <si>
    <t>СВЕДЕНИЯ О СЕВЕ ЯРОВЫХ КУЛЬТУР И ПОДКОРМКЕ ОЗИМЫХ</t>
  </si>
  <si>
    <t>Абанский район</t>
  </si>
  <si>
    <t>Дзержинский район</t>
  </si>
  <si>
    <t>Иланский район</t>
  </si>
  <si>
    <t>Ирбейский район</t>
  </si>
  <si>
    <t>Канский район</t>
  </si>
  <si>
    <t>Нижнеингашский район</t>
  </si>
  <si>
    <t>Партизанский район</t>
  </si>
  <si>
    <t>Рыбинский район</t>
  </si>
  <si>
    <t>Саянский район</t>
  </si>
  <si>
    <t>Тасеевский район</t>
  </si>
  <si>
    <t>Уярский район</t>
  </si>
  <si>
    <t>Ачинский район</t>
  </si>
  <si>
    <t>Боготольский район</t>
  </si>
  <si>
    <t>Большеулуйский район</t>
  </si>
  <si>
    <t>Козульский район</t>
  </si>
  <si>
    <t>Назаровский район</t>
  </si>
  <si>
    <t>Новоселовский район</t>
  </si>
  <si>
    <t>Тюхтетский муниципальный округ</t>
  </si>
  <si>
    <t>Ужурский район</t>
  </si>
  <si>
    <t>Шарыповский муниципальный округ</t>
  </si>
  <si>
    <t>Балахтинский район</t>
  </si>
  <si>
    <t>Березовский район</t>
  </si>
  <si>
    <t>Большемуртинский район</t>
  </si>
  <si>
    <t>Емельяновский район</t>
  </si>
  <si>
    <t>Манский район</t>
  </si>
  <si>
    <t>Сухобузимский район</t>
  </si>
  <si>
    <t>Енисейский район</t>
  </si>
  <si>
    <t>Казачинский район</t>
  </si>
  <si>
    <t>Кежемский район</t>
  </si>
  <si>
    <t>Пировский муниципальный округ</t>
  </si>
  <si>
    <t>Ермаковский район</t>
  </si>
  <si>
    <t>Идринский район</t>
  </si>
  <si>
    <t>Каратузский район</t>
  </si>
  <si>
    <t>Краснотуранский район</t>
  </si>
  <si>
    <t>Курагинский район</t>
  </si>
  <si>
    <t>Минусинский район</t>
  </si>
  <si>
    <t>Шушенский район</t>
  </si>
  <si>
    <t>План посадки, га</t>
  </si>
  <si>
    <t>Итого по Восточной зоне</t>
  </si>
  <si>
    <t>Итого по Западной зоне</t>
  </si>
  <si>
    <t>Итого по Центральной зоне</t>
  </si>
  <si>
    <t>Итого по Северной зоне</t>
  </si>
  <si>
    <t>Итого по Южной зоне</t>
  </si>
  <si>
    <t>Потребность, тонн</t>
  </si>
  <si>
    <t>Наличие семян, тонн.</t>
  </si>
  <si>
    <t>Проверено семян, тонн (полный анализ)</t>
  </si>
  <si>
    <t>в т. ч. кондиционных, тонн.</t>
  </si>
  <si>
    <t>Весновспашка, га</t>
  </si>
  <si>
    <t>Пересеяно по погибшим озим. к. и мн.трав., га</t>
  </si>
  <si>
    <t>в т.ч. зерновыми и з/боб., га</t>
  </si>
  <si>
    <t>Погибло озимых всего, га</t>
  </si>
  <si>
    <t>в т.ч. посеянных на зерно, га</t>
  </si>
  <si>
    <t>Озимого рапса, га</t>
  </si>
  <si>
    <t>Погибло многолетних трав, га</t>
  </si>
  <si>
    <t>Посеяно многолетних трав всего, га</t>
  </si>
  <si>
    <t>Посеяно многолетних трав, б/покровные, га</t>
  </si>
  <si>
    <t>пшеницы, га</t>
  </si>
  <si>
    <t>ячменя, га</t>
  </si>
  <si>
    <t>в т. ч. кукурузы на зерно, га</t>
  </si>
  <si>
    <t>овса, га</t>
  </si>
  <si>
    <t>люпин, га</t>
  </si>
  <si>
    <t>зерносмеси, га</t>
  </si>
  <si>
    <t>Протравлено семян, тонн.</t>
  </si>
  <si>
    <t>Посеяно кормовых, га</t>
  </si>
  <si>
    <t>Посеяно однолетних трав, га</t>
  </si>
  <si>
    <t>Подкормлено озимых зерновых культур, га</t>
  </si>
  <si>
    <t>в т.ч. многолетних бобовых, га</t>
  </si>
  <si>
    <t>в т.ч. многолетних злаковых, га</t>
  </si>
  <si>
    <t>Посеяно многолетних трав, подпокровные, га</t>
  </si>
  <si>
    <t>кукурузы всего, га</t>
  </si>
  <si>
    <t>гороха, га</t>
  </si>
  <si>
    <t>бобы, га.</t>
  </si>
  <si>
    <t>вика, га</t>
  </si>
  <si>
    <t>нут, га</t>
  </si>
  <si>
    <t>прочие зернобобовые, га</t>
  </si>
  <si>
    <t>крупяные всего, га</t>
  </si>
  <si>
    <t>в т. ч. проса, га</t>
  </si>
  <si>
    <t>гречихи, га</t>
  </si>
  <si>
    <t>Подсолнечник на зерно, га</t>
  </si>
  <si>
    <t>Соя, га</t>
  </si>
  <si>
    <t>Рыжик, га</t>
  </si>
  <si>
    <t>Фацелия, га</t>
  </si>
  <si>
    <t>Горчица, га</t>
  </si>
  <si>
    <t>План посева ярового рапса, га</t>
  </si>
  <si>
    <t>Яровой рапс, га</t>
  </si>
  <si>
    <t>Закрытие влаги (план), га</t>
  </si>
  <si>
    <t>Закрытие влаги (факт), га.</t>
  </si>
  <si>
    <t>План посева масличных культур, га</t>
  </si>
  <si>
    <t>Факт масличных культур, га</t>
  </si>
  <si>
    <t>Масличные культуры всего, га</t>
  </si>
  <si>
    <t>На аналогичную дату прошлого года</t>
  </si>
  <si>
    <t>ЛПХ</t>
  </si>
  <si>
    <t>Наименование районов (округов)</t>
  </si>
  <si>
    <t>в т.ч. масличные культуры</t>
  </si>
  <si>
    <t>из них яровой рапс</t>
  </si>
  <si>
    <t>Закрытие влаги</t>
  </si>
  <si>
    <t>факт, тыс. га</t>
  </si>
  <si>
    <t>Итого по краю</t>
  </si>
  <si>
    <t>На предыдущую дату</t>
  </si>
  <si>
    <t>план, тыс.га</t>
  </si>
  <si>
    <t>прочих зерновых, га</t>
  </si>
  <si>
    <t>в т.ч. пшеницы твердых сортов,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</si>
</sst>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_-* #,##0.00_р_._-;\-* #,##0.00_р_._-;_-* &quot;-&quot;??_р_._-;_-@_-"/>
    <numFmt numFmtId="166" formatCode="#,##0.0"/>
    <numFmt numFmtId="167" formatCode="[$-419]d\ mmm;@"/>
  </numFmts>
  <fonts count="1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165" fontId="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 vertical="center" textRotation="90" wrapText="1"/>
    </xf>
    <xf numFmtId="0" fontId="6" fillId="0" borderId="0" xfId="0" applyFont="1"/>
    <xf numFmtId="0" fontId="5" fillId="0" borderId="1" xfId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13" fillId="0" borderId="1" xfId="0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12" fillId="0" borderId="1" xfId="1" applyFont="1" applyBorder="1" applyAlignment="1">
      <alignment horizontal="center" vertical="center" textRotation="90" wrapText="1"/>
    </xf>
    <xf numFmtId="4" fontId="9" fillId="3" borderId="10" xfId="0" applyNumberFormat="1" applyFont="1" applyFill="1" applyBorder="1" applyAlignment="1">
      <alignment horizontal="center" vertical="center" wrapText="1"/>
    </xf>
    <xf numFmtId="166" fontId="9" fillId="3" borderId="10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textRotation="90" wrapText="1"/>
    </xf>
    <xf numFmtId="0" fontId="1" fillId="0" borderId="4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textRotation="90" wrapText="1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50E975A6-BD57-4679-9AD2-C8BB74D37FA5}"/>
    <cellStyle name="Обычный 3" xfId="2" xr:uid="{E9668F1B-43B8-43D0-9FDE-2351A3B2CD66}"/>
    <cellStyle name="Финансовый 2" xfId="3" xr:uid="{E5957716-57BC-4B74-B90E-5CCC9ABF6AC7}"/>
  </cellStyles>
  <dxfs count="0"/>
  <tableStyles count="0" defaultTableStyle="TableStyleMedium2" defaultPivotStyle="PivotStyleLight16"/>
  <colors>
    <mruColors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2B81-68A5-4CE7-90AE-D9568D8D1481}">
  <sheetPr>
    <outlinePr summaryBelow="0"/>
    <pageSetUpPr fitToPage="1"/>
  </sheetPr>
  <dimension ref="A1:CV100"/>
  <sheetViews>
    <sheetView tabSelected="1" zoomScale="90" zoomScaleNormal="90" zoomScaleSheetLayoutView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A4"/>
    </sheetView>
  </sheetViews>
  <sheetFormatPr defaultColWidth="8.88671875" defaultRowHeight="13.8" x14ac:dyDescent="0.25"/>
  <cols>
    <col min="1" max="1" width="40.6640625" style="1" customWidth="1"/>
    <col min="2" max="8" width="10.77734375" style="1" customWidth="1"/>
    <col min="9" max="99" width="10.77734375" style="6" customWidth="1"/>
    <col min="100" max="16384" width="8.88671875" style="6"/>
  </cols>
  <sheetData>
    <row r="1" spans="1:100" ht="34.950000000000003" customHeight="1" x14ac:dyDescent="0.25">
      <c r="A1" s="33"/>
      <c r="B1" s="9"/>
      <c r="C1" s="9"/>
      <c r="D1" s="9"/>
      <c r="E1" s="9"/>
      <c r="F1" s="9"/>
      <c r="G1" s="9"/>
      <c r="H1" s="9"/>
      <c r="I1" s="9"/>
      <c r="J1" s="45" t="str">
        <f>"ОПЕРАТИВНАЯ ИНФОРМАЦИЯ О ХОДЕ ПОЛЕВЫХ РАБОТ В КРАСНОЯРСКОМ КРАЕ ПО СОСТОЯНИЮ НА "&amp;LEFT(A1,10)</f>
        <v xml:space="preserve">ОПЕРАТИВНАЯ ИНФОРМАЦИЯ О ХОДЕ ПОЛЕВЫХ РАБОТ В КРАСНОЯРСКОМ КРАЕ ПО СОСТОЯНИЮ НА </v>
      </c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9"/>
    </row>
    <row r="2" spans="1:100" s="10" customFormat="1" ht="10.199999999999999" hidden="1" x14ac:dyDescent="0.3">
      <c r="A2" s="13"/>
      <c r="B2" s="13">
        <v>100084</v>
      </c>
      <c r="C2" s="13">
        <v>100051</v>
      </c>
      <c r="D2" s="13">
        <v>100076</v>
      </c>
      <c r="E2" s="13">
        <v>100085</v>
      </c>
      <c r="F2" s="13">
        <v>100052</v>
      </c>
      <c r="G2" s="13">
        <v>100077</v>
      </c>
      <c r="H2" s="13">
        <v>100086</v>
      </c>
      <c r="I2" s="13">
        <v>100061</v>
      </c>
      <c r="J2" s="13">
        <v>100079</v>
      </c>
      <c r="K2" s="13">
        <v>100088</v>
      </c>
      <c r="L2" s="13">
        <v>100062</v>
      </c>
      <c r="M2" s="13">
        <v>100082</v>
      </c>
      <c r="N2" s="13">
        <v>100081</v>
      </c>
      <c r="O2" s="13">
        <v>100080</v>
      </c>
      <c r="P2" s="13">
        <v>100089</v>
      </c>
      <c r="Q2" s="13">
        <v>100090</v>
      </c>
      <c r="R2" s="13">
        <v>100157</v>
      </c>
      <c r="S2" s="13">
        <v>100158</v>
      </c>
      <c r="T2" s="13">
        <v>100159</v>
      </c>
      <c r="U2" s="13">
        <v>100160</v>
      </c>
      <c r="V2" s="13">
        <v>100161</v>
      </c>
      <c r="W2" s="10">
        <v>100096</v>
      </c>
      <c r="X2" s="10">
        <v>100271</v>
      </c>
      <c r="Y2" s="10">
        <v>100064</v>
      </c>
      <c r="Z2" s="10">
        <v>100097</v>
      </c>
      <c r="AA2" s="10">
        <v>100098</v>
      </c>
      <c r="AB2" s="10">
        <v>100065</v>
      </c>
      <c r="AC2" s="10">
        <v>100099</v>
      </c>
      <c r="AD2" s="10">
        <v>100100</v>
      </c>
      <c r="AE2" s="10">
        <v>100066</v>
      </c>
      <c r="AF2" s="10">
        <v>100101</v>
      </c>
      <c r="AG2" s="10">
        <v>100102</v>
      </c>
      <c r="AH2" s="10">
        <v>100067</v>
      </c>
      <c r="AI2" s="10">
        <v>100103</v>
      </c>
      <c r="AJ2" s="10">
        <v>100104</v>
      </c>
      <c r="AK2" s="10">
        <v>100068</v>
      </c>
      <c r="AL2" s="10">
        <v>100105</v>
      </c>
      <c r="AM2" s="10">
        <v>100270</v>
      </c>
      <c r="AN2" s="10">
        <v>100106</v>
      </c>
      <c r="AO2" s="10">
        <v>100069</v>
      </c>
      <c r="AP2" s="10">
        <v>100107</v>
      </c>
      <c r="AQ2" s="10">
        <v>100108</v>
      </c>
      <c r="AR2" s="10">
        <v>100109</v>
      </c>
      <c r="AS2" s="10">
        <v>100110</v>
      </c>
      <c r="AT2" s="10">
        <v>100111</v>
      </c>
      <c r="AU2" s="10">
        <v>100112</v>
      </c>
      <c r="AV2" s="10">
        <v>100113</v>
      </c>
      <c r="AW2" s="10">
        <v>100114</v>
      </c>
      <c r="AX2" s="10">
        <v>100115</v>
      </c>
      <c r="AY2" s="10">
        <v>100116</v>
      </c>
      <c r="AZ2" s="10">
        <v>100117</v>
      </c>
      <c r="BA2" s="10">
        <v>100280</v>
      </c>
      <c r="BB2" s="10">
        <v>100281</v>
      </c>
      <c r="BC2" s="10">
        <v>100282</v>
      </c>
      <c r="BD2" s="10">
        <v>100118</v>
      </c>
      <c r="BE2" s="10">
        <v>100119</v>
      </c>
      <c r="BF2" s="10">
        <v>100120</v>
      </c>
      <c r="BG2" s="10">
        <v>100121</v>
      </c>
      <c r="BH2" s="10">
        <v>100122</v>
      </c>
      <c r="BI2" s="10">
        <v>100123</v>
      </c>
      <c r="BJ2" s="10">
        <v>100124</v>
      </c>
      <c r="BK2" s="10">
        <v>100070</v>
      </c>
      <c r="BL2" s="10">
        <v>100125</v>
      </c>
      <c r="BM2" s="10">
        <v>100126</v>
      </c>
      <c r="BN2" s="10">
        <v>100071</v>
      </c>
      <c r="BO2" s="10">
        <v>100127</v>
      </c>
      <c r="BP2" s="10">
        <v>100128</v>
      </c>
      <c r="BQ2" s="10">
        <v>100072</v>
      </c>
      <c r="BR2" s="10">
        <v>100129</v>
      </c>
      <c r="BS2" s="10">
        <v>100130</v>
      </c>
      <c r="BT2" s="10">
        <v>100131</v>
      </c>
      <c r="BU2" s="10">
        <v>100132</v>
      </c>
      <c r="BV2" s="10">
        <v>100133</v>
      </c>
      <c r="BW2" s="10">
        <v>100134</v>
      </c>
      <c r="BX2" s="10">
        <v>100135</v>
      </c>
      <c r="BY2" s="10">
        <v>100136</v>
      </c>
      <c r="BZ2" s="10">
        <v>100137</v>
      </c>
      <c r="CA2" s="10">
        <v>100138</v>
      </c>
      <c r="CB2" s="10">
        <v>100139</v>
      </c>
      <c r="CC2" s="10">
        <v>100140</v>
      </c>
      <c r="CD2" s="10">
        <v>100141</v>
      </c>
      <c r="CE2" s="10">
        <v>100142</v>
      </c>
      <c r="CF2" s="10">
        <v>100073</v>
      </c>
      <c r="CG2" s="10">
        <v>100143</v>
      </c>
      <c r="CH2" s="10">
        <v>100144</v>
      </c>
      <c r="CI2" s="10">
        <v>100145</v>
      </c>
      <c r="CJ2" s="10">
        <v>100146</v>
      </c>
      <c r="CK2" s="10">
        <v>100147</v>
      </c>
      <c r="CL2" s="10">
        <v>100148</v>
      </c>
      <c r="CM2" s="10">
        <v>100149</v>
      </c>
      <c r="CN2" s="10">
        <v>100150</v>
      </c>
      <c r="CO2" s="10">
        <v>100074</v>
      </c>
      <c r="CP2" s="10">
        <v>100151</v>
      </c>
      <c r="CQ2" s="10">
        <v>100152</v>
      </c>
      <c r="CR2" s="10">
        <v>100153</v>
      </c>
      <c r="CS2" s="10">
        <v>100154</v>
      </c>
      <c r="CT2" s="10">
        <v>100155</v>
      </c>
      <c r="CU2" s="10">
        <v>100156</v>
      </c>
      <c r="CV2" s="10">
        <v>0</v>
      </c>
    </row>
    <row r="3" spans="1:100" ht="14.4" customHeight="1" x14ac:dyDescent="0.25">
      <c r="A3" s="46" t="s">
        <v>172</v>
      </c>
      <c r="B3" s="44" t="s">
        <v>1</v>
      </c>
      <c r="C3" s="44" t="s">
        <v>30</v>
      </c>
      <c r="D3" s="44" t="s">
        <v>25</v>
      </c>
      <c r="E3" s="44" t="s">
        <v>2</v>
      </c>
      <c r="F3" s="44" t="s">
        <v>27</v>
      </c>
      <c r="G3" s="44" t="s">
        <v>26</v>
      </c>
      <c r="H3" s="52" t="s">
        <v>3</v>
      </c>
      <c r="I3" s="44" t="s">
        <v>165</v>
      </c>
      <c r="J3" s="44" t="s">
        <v>166</v>
      </c>
      <c r="K3" s="44" t="s">
        <v>3</v>
      </c>
      <c r="L3" s="48" t="s">
        <v>127</v>
      </c>
      <c r="M3" s="48"/>
      <c r="N3" s="48"/>
      <c r="O3" s="48"/>
      <c r="P3" s="48"/>
      <c r="Q3" s="44" t="s">
        <v>142</v>
      </c>
      <c r="R3" s="48" t="s">
        <v>33</v>
      </c>
      <c r="S3" s="48"/>
      <c r="T3" s="48"/>
      <c r="U3" s="48"/>
      <c r="V3" s="48"/>
      <c r="W3" s="49" t="s">
        <v>4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1"/>
      <c r="BA3" s="49" t="s">
        <v>169</v>
      </c>
      <c r="BB3" s="50"/>
      <c r="BC3" s="51"/>
      <c r="BD3" s="30"/>
      <c r="BE3" s="30"/>
      <c r="BF3" s="30"/>
      <c r="BG3" s="30"/>
      <c r="BH3" s="30"/>
      <c r="BI3" s="30"/>
      <c r="BJ3" s="30"/>
      <c r="BK3" s="48" t="s">
        <v>42</v>
      </c>
      <c r="BL3" s="48"/>
      <c r="BM3" s="48"/>
      <c r="BN3" s="48" t="s">
        <v>40</v>
      </c>
      <c r="BO3" s="48"/>
      <c r="BP3" s="48"/>
      <c r="BQ3" s="48" t="s">
        <v>43</v>
      </c>
      <c r="BR3" s="48"/>
      <c r="BS3" s="48"/>
      <c r="BT3" s="54" t="s">
        <v>0</v>
      </c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44" t="s">
        <v>143</v>
      </c>
      <c r="CF3" s="44" t="s">
        <v>44</v>
      </c>
      <c r="CG3" s="47" t="s">
        <v>144</v>
      </c>
      <c r="CH3" s="47" t="s">
        <v>7</v>
      </c>
      <c r="CI3" s="44" t="s">
        <v>128</v>
      </c>
      <c r="CJ3" s="44" t="s">
        <v>129</v>
      </c>
      <c r="CK3" s="44" t="s">
        <v>130</v>
      </c>
      <c r="CL3" s="44" t="s">
        <v>131</v>
      </c>
      <c r="CM3" s="44" t="s">
        <v>132</v>
      </c>
      <c r="CN3" s="44" t="s">
        <v>145</v>
      </c>
      <c r="CO3" s="44" t="s">
        <v>45</v>
      </c>
      <c r="CP3" s="44" t="s">
        <v>133</v>
      </c>
      <c r="CQ3" s="44" t="s">
        <v>134</v>
      </c>
      <c r="CR3" s="44" t="s">
        <v>146</v>
      </c>
      <c r="CS3" s="44" t="s">
        <v>147</v>
      </c>
      <c r="CT3" s="44" t="s">
        <v>135</v>
      </c>
      <c r="CU3" s="44" t="s">
        <v>148</v>
      </c>
    </row>
    <row r="4" spans="1:100" ht="85.95" customHeight="1" x14ac:dyDescent="0.25">
      <c r="A4" s="46"/>
      <c r="B4" s="44"/>
      <c r="C4" s="44"/>
      <c r="D4" s="44"/>
      <c r="E4" s="44"/>
      <c r="F4" s="44"/>
      <c r="G4" s="44"/>
      <c r="H4" s="53"/>
      <c r="I4" s="44"/>
      <c r="J4" s="44"/>
      <c r="K4" s="44"/>
      <c r="L4" s="4" t="s">
        <v>31</v>
      </c>
      <c r="M4" s="4" t="s">
        <v>19</v>
      </c>
      <c r="N4" s="4" t="s">
        <v>20</v>
      </c>
      <c r="O4" s="4" t="s">
        <v>21</v>
      </c>
      <c r="P4" s="4" t="s">
        <v>3</v>
      </c>
      <c r="Q4" s="44"/>
      <c r="R4" s="4" t="s">
        <v>123</v>
      </c>
      <c r="S4" s="4" t="s">
        <v>124</v>
      </c>
      <c r="T4" s="4" t="s">
        <v>125</v>
      </c>
      <c r="U4" s="4" t="s">
        <v>126</v>
      </c>
      <c r="V4" s="4" t="s">
        <v>32</v>
      </c>
      <c r="W4" s="4" t="s">
        <v>136</v>
      </c>
      <c r="X4" s="4" t="s">
        <v>181</v>
      </c>
      <c r="Y4" s="4" t="s">
        <v>35</v>
      </c>
      <c r="Z4" s="4" t="s">
        <v>2</v>
      </c>
      <c r="AA4" s="4" t="s">
        <v>137</v>
      </c>
      <c r="AB4" s="4" t="s">
        <v>34</v>
      </c>
      <c r="AC4" s="4" t="s">
        <v>2</v>
      </c>
      <c r="AD4" s="4" t="s">
        <v>149</v>
      </c>
      <c r="AE4" s="4" t="s">
        <v>36</v>
      </c>
      <c r="AF4" s="4" t="s">
        <v>2</v>
      </c>
      <c r="AG4" s="4" t="s">
        <v>138</v>
      </c>
      <c r="AH4" s="4" t="s">
        <v>37</v>
      </c>
      <c r="AI4" s="4" t="s">
        <v>2</v>
      </c>
      <c r="AJ4" s="4" t="s">
        <v>139</v>
      </c>
      <c r="AK4" s="4" t="s">
        <v>38</v>
      </c>
      <c r="AL4" s="4" t="s">
        <v>2</v>
      </c>
      <c r="AM4" s="4" t="s">
        <v>180</v>
      </c>
      <c r="AN4" s="4" t="s">
        <v>8</v>
      </c>
      <c r="AO4" s="4" t="s">
        <v>39</v>
      </c>
      <c r="AP4" s="4" t="s">
        <v>2</v>
      </c>
      <c r="AQ4" s="4" t="s">
        <v>150</v>
      </c>
      <c r="AR4" s="4" t="s">
        <v>151</v>
      </c>
      <c r="AS4" s="4" t="s">
        <v>152</v>
      </c>
      <c r="AT4" s="4" t="s">
        <v>140</v>
      </c>
      <c r="AU4" s="4" t="s">
        <v>153</v>
      </c>
      <c r="AV4" s="4" t="s">
        <v>154</v>
      </c>
      <c r="AW4" s="4" t="s">
        <v>141</v>
      </c>
      <c r="AX4" s="4" t="s">
        <v>155</v>
      </c>
      <c r="AY4" s="4" t="s">
        <v>156</v>
      </c>
      <c r="AZ4" s="4" t="s">
        <v>157</v>
      </c>
      <c r="BA4" s="4" t="s">
        <v>167</v>
      </c>
      <c r="BB4" s="4" t="s">
        <v>168</v>
      </c>
      <c r="BC4" s="4" t="s">
        <v>3</v>
      </c>
      <c r="BD4" s="5" t="s">
        <v>158</v>
      </c>
      <c r="BE4" s="4" t="s">
        <v>159</v>
      </c>
      <c r="BF4" s="4" t="s">
        <v>160</v>
      </c>
      <c r="BG4" s="4" t="s">
        <v>161</v>
      </c>
      <c r="BH4" s="4" t="s">
        <v>22</v>
      </c>
      <c r="BI4" s="4" t="s">
        <v>23</v>
      </c>
      <c r="BJ4" s="4" t="s">
        <v>162</v>
      </c>
      <c r="BK4" s="4" t="s">
        <v>163</v>
      </c>
      <c r="BL4" s="4" t="s">
        <v>164</v>
      </c>
      <c r="BM4" s="4" t="s">
        <v>3</v>
      </c>
      <c r="BN4" s="4" t="s">
        <v>117</v>
      </c>
      <c r="BO4" s="7" t="s">
        <v>5</v>
      </c>
      <c r="BP4" s="7" t="s">
        <v>3</v>
      </c>
      <c r="BQ4" s="7" t="s">
        <v>41</v>
      </c>
      <c r="BR4" s="7" t="s">
        <v>6</v>
      </c>
      <c r="BS4" s="7" t="s">
        <v>3</v>
      </c>
      <c r="BT4" s="7" t="s">
        <v>9</v>
      </c>
      <c r="BU4" s="7" t="s">
        <v>10</v>
      </c>
      <c r="BV4" s="7" t="s">
        <v>11</v>
      </c>
      <c r="BW4" s="7" t="s">
        <v>12</v>
      </c>
      <c r="BX4" s="7" t="s">
        <v>13</v>
      </c>
      <c r="BY4" s="7" t="s">
        <v>24</v>
      </c>
      <c r="BZ4" s="7" t="s">
        <v>14</v>
      </c>
      <c r="CA4" s="7" t="s">
        <v>15</v>
      </c>
      <c r="CB4" s="7" t="s">
        <v>16</v>
      </c>
      <c r="CC4" s="7" t="s">
        <v>17</v>
      </c>
      <c r="CD4" s="7" t="s">
        <v>18</v>
      </c>
      <c r="CE4" s="44"/>
      <c r="CF4" s="44"/>
      <c r="CG4" s="47"/>
      <c r="CH4" s="47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</row>
    <row r="5" spans="1:100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13</v>
      </c>
      <c r="J5" s="8">
        <v>14</v>
      </c>
      <c r="K5" s="8">
        <v>15</v>
      </c>
      <c r="L5" s="8">
        <v>16</v>
      </c>
      <c r="M5" s="8">
        <v>17</v>
      </c>
      <c r="N5" s="8">
        <v>18</v>
      </c>
      <c r="O5" s="8">
        <v>19</v>
      </c>
      <c r="P5" s="8">
        <v>20</v>
      </c>
      <c r="Q5" s="8">
        <v>27</v>
      </c>
      <c r="R5" s="8">
        <v>31</v>
      </c>
      <c r="S5" s="8">
        <v>32</v>
      </c>
      <c r="T5" s="8">
        <v>33</v>
      </c>
      <c r="U5" s="8">
        <v>34</v>
      </c>
      <c r="V5" s="8">
        <v>35</v>
      </c>
      <c r="W5" s="8">
        <v>36</v>
      </c>
      <c r="X5" s="8"/>
      <c r="Y5" s="8">
        <v>37</v>
      </c>
      <c r="Z5" s="8">
        <v>38</v>
      </c>
      <c r="AA5" s="8">
        <v>39</v>
      </c>
      <c r="AB5" s="8">
        <v>40</v>
      </c>
      <c r="AC5" s="8">
        <v>41</v>
      </c>
      <c r="AD5" s="8">
        <v>42</v>
      </c>
      <c r="AE5" s="8">
        <v>43</v>
      </c>
      <c r="AF5" s="8">
        <v>44</v>
      </c>
      <c r="AG5" s="8">
        <v>45</v>
      </c>
      <c r="AH5" s="8">
        <v>46</v>
      </c>
      <c r="AI5" s="8">
        <v>47</v>
      </c>
      <c r="AJ5" s="8">
        <v>48</v>
      </c>
      <c r="AK5" s="8">
        <v>49</v>
      </c>
      <c r="AL5" s="8">
        <v>50</v>
      </c>
      <c r="AM5" s="8"/>
      <c r="AN5" s="8">
        <v>51</v>
      </c>
      <c r="AO5" s="8">
        <v>52</v>
      </c>
      <c r="AP5" s="8">
        <v>53</v>
      </c>
      <c r="AQ5" s="8">
        <v>54</v>
      </c>
      <c r="AR5" s="8">
        <v>55</v>
      </c>
      <c r="AS5" s="8">
        <v>56</v>
      </c>
      <c r="AT5" s="8">
        <v>57</v>
      </c>
      <c r="AU5" s="8">
        <v>58</v>
      </c>
      <c r="AV5" s="8">
        <v>59</v>
      </c>
      <c r="AW5" s="8">
        <v>60</v>
      </c>
      <c r="AX5" s="8">
        <v>61</v>
      </c>
      <c r="AY5" s="8">
        <v>62</v>
      </c>
      <c r="AZ5" s="8">
        <v>63</v>
      </c>
      <c r="BA5" s="8"/>
      <c r="BB5" s="8"/>
      <c r="BC5" s="8"/>
      <c r="BD5" s="8">
        <v>64</v>
      </c>
      <c r="BE5" s="8">
        <v>65</v>
      </c>
      <c r="BF5" s="8">
        <v>66</v>
      </c>
      <c r="BG5" s="8">
        <v>67</v>
      </c>
      <c r="BH5" s="8">
        <v>68</v>
      </c>
      <c r="BI5" s="8">
        <v>69</v>
      </c>
      <c r="BJ5" s="8">
        <v>70</v>
      </c>
      <c r="BK5" s="8">
        <v>71</v>
      </c>
      <c r="BL5" s="8">
        <v>72</v>
      </c>
      <c r="BM5" s="8">
        <v>73</v>
      </c>
      <c r="BN5" s="8">
        <v>74</v>
      </c>
      <c r="BO5" s="8">
        <v>75</v>
      </c>
      <c r="BP5" s="8">
        <v>76</v>
      </c>
      <c r="BQ5" s="8">
        <v>77</v>
      </c>
      <c r="BR5" s="8">
        <v>78</v>
      </c>
      <c r="BS5" s="8">
        <v>79</v>
      </c>
      <c r="BT5" s="8">
        <v>80</v>
      </c>
      <c r="BU5" s="8">
        <v>81</v>
      </c>
      <c r="BV5" s="8">
        <v>82</v>
      </c>
      <c r="BW5" s="8">
        <v>83</v>
      </c>
      <c r="BX5" s="8">
        <v>84</v>
      </c>
      <c r="BY5" s="8">
        <v>85</v>
      </c>
      <c r="BZ5" s="8">
        <v>86</v>
      </c>
      <c r="CA5" s="8">
        <v>87</v>
      </c>
      <c r="CB5" s="8">
        <v>88</v>
      </c>
      <c r="CC5" s="8">
        <v>89</v>
      </c>
      <c r="CD5" s="8">
        <v>90</v>
      </c>
      <c r="CE5" s="8">
        <v>91</v>
      </c>
      <c r="CF5" s="8">
        <v>92</v>
      </c>
      <c r="CG5" s="8">
        <v>93</v>
      </c>
      <c r="CH5" s="8">
        <v>94</v>
      </c>
      <c r="CI5" s="8">
        <v>95</v>
      </c>
      <c r="CJ5" s="8">
        <v>96</v>
      </c>
      <c r="CK5" s="8">
        <v>97</v>
      </c>
      <c r="CL5" s="8">
        <v>98</v>
      </c>
      <c r="CM5" s="8">
        <v>99</v>
      </c>
      <c r="CN5" s="8">
        <v>100</v>
      </c>
      <c r="CO5" s="8">
        <v>101</v>
      </c>
      <c r="CP5" s="8">
        <v>102</v>
      </c>
      <c r="CQ5" s="8">
        <v>103</v>
      </c>
      <c r="CR5" s="8">
        <v>104</v>
      </c>
      <c r="CS5" s="8">
        <v>105</v>
      </c>
      <c r="CT5" s="8">
        <v>106</v>
      </c>
      <c r="CU5" s="8">
        <v>107</v>
      </c>
    </row>
    <row r="6" spans="1:100" x14ac:dyDescent="0.25">
      <c r="A6" s="11" t="s">
        <v>28</v>
      </c>
      <c r="B6" s="11">
        <v>1</v>
      </c>
      <c r="C6" s="11"/>
      <c r="D6" s="11">
        <v>2</v>
      </c>
      <c r="E6" s="11"/>
      <c r="F6" s="11"/>
      <c r="G6" s="11">
        <v>3</v>
      </c>
      <c r="H6" s="11"/>
      <c r="I6" s="12"/>
      <c r="J6" s="12">
        <v>6</v>
      </c>
      <c r="K6" s="12"/>
      <c r="L6" s="12"/>
      <c r="M6" s="12">
        <v>7</v>
      </c>
      <c r="N6" s="12">
        <v>8</v>
      </c>
      <c r="O6" s="12">
        <v>9</v>
      </c>
      <c r="P6" s="12"/>
      <c r="Q6" s="12">
        <v>13</v>
      </c>
      <c r="R6" s="12"/>
      <c r="S6" s="12"/>
      <c r="T6" s="12"/>
      <c r="U6" s="12"/>
      <c r="V6" s="12"/>
      <c r="W6" s="12">
        <v>14</v>
      </c>
      <c r="X6" s="12"/>
      <c r="Y6" s="12"/>
      <c r="Z6" s="12"/>
      <c r="AA6" s="12">
        <v>25</v>
      </c>
      <c r="AB6" s="12"/>
      <c r="AC6" s="12"/>
      <c r="AD6" s="12">
        <v>16</v>
      </c>
      <c r="AE6" s="12"/>
      <c r="AF6" s="12"/>
      <c r="AG6" s="12">
        <v>17</v>
      </c>
      <c r="AH6" s="12"/>
      <c r="AI6" s="12"/>
      <c r="AJ6" s="12">
        <v>18</v>
      </c>
      <c r="AK6" s="12"/>
      <c r="AL6" s="12"/>
      <c r="AM6" s="12"/>
      <c r="AN6" s="12">
        <v>19</v>
      </c>
      <c r="AO6" s="12"/>
      <c r="AP6" s="12"/>
      <c r="AQ6" s="12">
        <v>20</v>
      </c>
      <c r="AR6" s="12">
        <v>21</v>
      </c>
      <c r="AS6" s="12">
        <v>22</v>
      </c>
      <c r="AT6" s="12">
        <v>23</v>
      </c>
      <c r="AU6" s="12">
        <v>24</v>
      </c>
      <c r="AV6" s="12">
        <v>25</v>
      </c>
      <c r="AW6" s="12">
        <v>26</v>
      </c>
      <c r="AX6" s="12">
        <v>27</v>
      </c>
      <c r="AY6" s="12">
        <v>28</v>
      </c>
      <c r="AZ6" s="12">
        <v>29</v>
      </c>
      <c r="BA6" s="12"/>
      <c r="BB6" s="12"/>
      <c r="BC6" s="12"/>
      <c r="BD6" s="12">
        <v>30</v>
      </c>
      <c r="BE6" s="12">
        <v>31</v>
      </c>
      <c r="BF6" s="12">
        <v>32</v>
      </c>
      <c r="BG6" s="12">
        <v>33</v>
      </c>
      <c r="BH6" s="12">
        <v>34</v>
      </c>
      <c r="BI6" s="12">
        <v>35</v>
      </c>
      <c r="BJ6" s="12">
        <v>36</v>
      </c>
      <c r="BK6" s="12"/>
      <c r="BL6" s="12">
        <v>37</v>
      </c>
      <c r="BM6" s="12"/>
      <c r="BN6" s="12"/>
      <c r="BO6" s="12">
        <v>38</v>
      </c>
      <c r="BP6" s="12"/>
      <c r="BQ6" s="12"/>
      <c r="BR6" s="12">
        <v>39</v>
      </c>
      <c r="BS6" s="12"/>
      <c r="BT6" s="12">
        <v>40</v>
      </c>
      <c r="BU6" s="12">
        <v>41</v>
      </c>
      <c r="BV6" s="12">
        <v>42</v>
      </c>
      <c r="BW6" s="12">
        <v>43</v>
      </c>
      <c r="BX6" s="12">
        <v>44</v>
      </c>
      <c r="BY6" s="12">
        <v>45</v>
      </c>
      <c r="BZ6" s="12">
        <v>46</v>
      </c>
      <c r="CA6" s="12">
        <v>47</v>
      </c>
      <c r="CB6" s="12">
        <v>48</v>
      </c>
      <c r="CC6" s="12">
        <v>49</v>
      </c>
      <c r="CD6" s="12">
        <v>50</v>
      </c>
      <c r="CE6" s="12"/>
      <c r="CF6" s="12"/>
      <c r="CG6" s="12">
        <v>51</v>
      </c>
      <c r="CH6" s="12"/>
      <c r="CI6" s="12">
        <v>52</v>
      </c>
      <c r="CJ6" s="12">
        <v>53</v>
      </c>
      <c r="CK6" s="12">
        <v>54</v>
      </c>
      <c r="CL6" s="12">
        <v>55</v>
      </c>
      <c r="CM6" s="12" t="s">
        <v>29</v>
      </c>
      <c r="CN6" s="12">
        <v>56</v>
      </c>
      <c r="CO6" s="12"/>
      <c r="CP6" s="12">
        <v>57</v>
      </c>
      <c r="CQ6" s="12">
        <v>58</v>
      </c>
      <c r="CR6" s="12">
        <v>59</v>
      </c>
      <c r="CS6" s="12">
        <v>60</v>
      </c>
      <c r="CT6" s="12">
        <v>61</v>
      </c>
      <c r="CU6" s="12">
        <v>62</v>
      </c>
    </row>
    <row r="7" spans="1:100" x14ac:dyDescent="0.25">
      <c r="B7" s="37"/>
      <c r="C7" s="37"/>
      <c r="D7" s="37"/>
      <c r="E7" s="38"/>
      <c r="F7" s="37"/>
      <c r="G7" s="37"/>
      <c r="H7" s="37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</row>
    <row r="8" spans="1:100" x14ac:dyDescent="0.25">
      <c r="B8" s="37"/>
      <c r="C8" s="37"/>
      <c r="D8" s="37"/>
      <c r="E8" s="38"/>
      <c r="F8" s="37"/>
      <c r="G8" s="37"/>
      <c r="H8" s="37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</row>
    <row r="9" spans="1:100" x14ac:dyDescent="0.25">
      <c r="B9" s="37"/>
      <c r="C9" s="37"/>
      <c r="D9" s="37"/>
      <c r="E9" s="38"/>
      <c r="F9" s="37"/>
      <c r="G9" s="37"/>
      <c r="H9" s="37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</row>
    <row r="10" spans="1:100" x14ac:dyDescent="0.25">
      <c r="B10" s="37"/>
      <c r="C10" s="37"/>
      <c r="D10" s="37"/>
      <c r="E10" s="38"/>
      <c r="F10" s="37"/>
      <c r="G10" s="37"/>
      <c r="H10" s="37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</row>
    <row r="11" spans="1:100" x14ac:dyDescent="0.25">
      <c r="B11" s="37"/>
      <c r="C11" s="37"/>
      <c r="D11" s="37"/>
      <c r="E11" s="38"/>
      <c r="F11" s="37"/>
      <c r="G11" s="37"/>
      <c r="H11" s="37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</row>
    <row r="12" spans="1:100" x14ac:dyDescent="0.25">
      <c r="B12" s="37"/>
      <c r="C12" s="37"/>
      <c r="D12" s="37"/>
      <c r="E12" s="38"/>
      <c r="F12" s="37"/>
      <c r="G12" s="37"/>
      <c r="H12" s="3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</row>
    <row r="13" spans="1:100" x14ac:dyDescent="0.25">
      <c r="B13" s="37"/>
      <c r="C13" s="37"/>
      <c r="D13" s="37"/>
      <c r="E13" s="38"/>
      <c r="F13" s="37"/>
      <c r="G13" s="37"/>
      <c r="H13" s="37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</row>
    <row r="14" spans="1:100" x14ac:dyDescent="0.25">
      <c r="B14" s="37"/>
      <c r="C14" s="37"/>
      <c r="D14" s="37"/>
      <c r="E14" s="38"/>
      <c r="F14" s="37"/>
      <c r="G14" s="37"/>
      <c r="H14" s="37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</row>
    <row r="15" spans="1:100" x14ac:dyDescent="0.25">
      <c r="B15" s="37"/>
      <c r="C15" s="37"/>
      <c r="D15" s="37"/>
      <c r="E15" s="38"/>
      <c r="F15" s="37"/>
      <c r="G15" s="37"/>
      <c r="H15" s="37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</row>
    <row r="16" spans="1:100" x14ac:dyDescent="0.25">
      <c r="B16" s="37"/>
      <c r="C16" s="37"/>
      <c r="D16" s="37"/>
      <c r="E16" s="38"/>
      <c r="F16" s="37"/>
      <c r="G16" s="37"/>
      <c r="H16" s="37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</row>
    <row r="17" spans="2:99" x14ac:dyDescent="0.25">
      <c r="B17" s="37"/>
      <c r="C17" s="37"/>
      <c r="D17" s="37"/>
      <c r="E17" s="38"/>
      <c r="F17" s="37"/>
      <c r="G17" s="37"/>
      <c r="H17" s="37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</row>
    <row r="18" spans="2:99" x14ac:dyDescent="0.25">
      <c r="B18" s="37"/>
      <c r="C18" s="37"/>
      <c r="D18" s="37"/>
      <c r="E18" s="38"/>
      <c r="F18" s="37"/>
      <c r="G18" s="37"/>
      <c r="H18" s="37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</row>
    <row r="19" spans="2:99" x14ac:dyDescent="0.25">
      <c r="B19" s="37"/>
      <c r="C19" s="37"/>
      <c r="D19" s="37"/>
      <c r="E19" s="38"/>
      <c r="F19" s="37"/>
      <c r="G19" s="37"/>
      <c r="H19" s="37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</row>
    <row r="20" spans="2:99" x14ac:dyDescent="0.25">
      <c r="B20" s="37"/>
      <c r="C20" s="37"/>
      <c r="D20" s="37"/>
      <c r="E20" s="38"/>
      <c r="F20" s="37"/>
      <c r="G20" s="37"/>
      <c r="H20" s="37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</row>
    <row r="21" spans="2:99" x14ac:dyDescent="0.25">
      <c r="B21" s="37"/>
      <c r="C21" s="37"/>
      <c r="D21" s="37"/>
      <c r="E21" s="38"/>
      <c r="F21" s="37"/>
      <c r="G21" s="37"/>
      <c r="H21" s="37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</row>
    <row r="22" spans="2:99" x14ac:dyDescent="0.25">
      <c r="B22" s="37"/>
      <c r="C22" s="37"/>
      <c r="D22" s="37"/>
      <c r="E22" s="38"/>
      <c r="F22" s="37"/>
      <c r="G22" s="37"/>
      <c r="H22" s="37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</row>
    <row r="23" spans="2:99" x14ac:dyDescent="0.25">
      <c r="B23" s="37"/>
      <c r="C23" s="37"/>
      <c r="D23" s="37"/>
      <c r="E23" s="38"/>
      <c r="F23" s="37"/>
      <c r="G23" s="37"/>
      <c r="H23" s="37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</row>
    <row r="24" spans="2:99" x14ac:dyDescent="0.25">
      <c r="B24" s="37"/>
      <c r="C24" s="37"/>
      <c r="D24" s="37"/>
      <c r="E24" s="38"/>
      <c r="F24" s="37"/>
      <c r="G24" s="37"/>
      <c r="H24" s="37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</row>
    <row r="25" spans="2:99" x14ac:dyDescent="0.25">
      <c r="B25" s="37"/>
      <c r="C25" s="37"/>
      <c r="D25" s="37"/>
      <c r="E25" s="38"/>
      <c r="F25" s="37"/>
      <c r="G25" s="37"/>
      <c r="H25" s="37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</row>
    <row r="26" spans="2:99" x14ac:dyDescent="0.25">
      <c r="B26" s="37"/>
      <c r="C26" s="37"/>
      <c r="D26" s="37"/>
      <c r="E26" s="38"/>
      <c r="F26" s="37"/>
      <c r="G26" s="37"/>
      <c r="H26" s="37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</row>
    <row r="27" spans="2:99" x14ac:dyDescent="0.25">
      <c r="B27" s="37"/>
      <c r="C27" s="37"/>
      <c r="D27" s="37"/>
      <c r="E27" s="38"/>
      <c r="F27" s="37"/>
      <c r="G27" s="37"/>
      <c r="H27" s="37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</row>
    <row r="28" spans="2:99" x14ac:dyDescent="0.25">
      <c r="B28" s="37"/>
      <c r="C28" s="37"/>
      <c r="D28" s="37"/>
      <c r="E28" s="38"/>
      <c r="F28" s="37"/>
      <c r="G28" s="37"/>
      <c r="H28" s="37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</row>
    <row r="29" spans="2:99" x14ac:dyDescent="0.25">
      <c r="B29" s="37"/>
      <c r="C29" s="37"/>
      <c r="D29" s="37"/>
      <c r="E29" s="38"/>
      <c r="F29" s="37"/>
      <c r="G29" s="37"/>
      <c r="H29" s="37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</row>
    <row r="30" spans="2:99" x14ac:dyDescent="0.25">
      <c r="B30" s="37"/>
      <c r="C30" s="37"/>
      <c r="D30" s="37"/>
      <c r="E30" s="38"/>
      <c r="F30" s="37"/>
      <c r="G30" s="37"/>
      <c r="H30" s="37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</row>
    <row r="31" spans="2:99" x14ac:dyDescent="0.25">
      <c r="B31" s="37"/>
      <c r="C31" s="37"/>
      <c r="D31" s="37"/>
      <c r="E31" s="38"/>
      <c r="F31" s="37"/>
      <c r="G31" s="37"/>
      <c r="H31" s="37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</row>
    <row r="32" spans="2:99" x14ac:dyDescent="0.25">
      <c r="B32" s="37"/>
      <c r="C32" s="37"/>
      <c r="D32" s="37"/>
      <c r="E32" s="38"/>
      <c r="F32" s="37"/>
      <c r="G32" s="37"/>
      <c r="H32" s="37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</row>
    <row r="33" spans="2:99" x14ac:dyDescent="0.25">
      <c r="B33" s="37"/>
      <c r="C33" s="37"/>
      <c r="D33" s="37"/>
      <c r="E33" s="38"/>
      <c r="F33" s="37"/>
      <c r="G33" s="37"/>
      <c r="H33" s="37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</row>
    <row r="34" spans="2:99" x14ac:dyDescent="0.25">
      <c r="B34" s="37"/>
      <c r="C34" s="37"/>
      <c r="D34" s="37"/>
      <c r="E34" s="38"/>
      <c r="F34" s="37"/>
      <c r="G34" s="37"/>
      <c r="H34" s="37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</row>
    <row r="35" spans="2:99" x14ac:dyDescent="0.25">
      <c r="B35" s="37"/>
      <c r="C35" s="37"/>
      <c r="D35" s="37"/>
      <c r="E35" s="38"/>
      <c r="F35" s="37"/>
      <c r="G35" s="37"/>
      <c r="H35" s="37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</row>
    <row r="36" spans="2:99" x14ac:dyDescent="0.25">
      <c r="B36" s="37"/>
      <c r="C36" s="37"/>
      <c r="D36" s="37"/>
      <c r="E36" s="38"/>
      <c r="F36" s="37"/>
      <c r="G36" s="37"/>
      <c r="H36" s="37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</row>
    <row r="37" spans="2:99" x14ac:dyDescent="0.25">
      <c r="B37" s="37"/>
      <c r="C37" s="37"/>
      <c r="D37" s="37"/>
      <c r="E37" s="38"/>
      <c r="F37" s="37"/>
      <c r="G37" s="37"/>
      <c r="H37" s="37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</row>
    <row r="38" spans="2:99" x14ac:dyDescent="0.25">
      <c r="B38" s="37"/>
      <c r="C38" s="37"/>
      <c r="D38" s="37"/>
      <c r="E38" s="38"/>
      <c r="F38" s="37"/>
      <c r="G38" s="37"/>
      <c r="H38" s="37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</row>
    <row r="39" spans="2:99" x14ac:dyDescent="0.25">
      <c r="B39" s="37"/>
      <c r="C39" s="37"/>
      <c r="D39" s="37"/>
      <c r="E39" s="38"/>
      <c r="F39" s="37"/>
      <c r="G39" s="37"/>
      <c r="H39" s="37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</row>
    <row r="40" spans="2:99" x14ac:dyDescent="0.25">
      <c r="B40" s="37"/>
      <c r="C40" s="37"/>
      <c r="D40" s="37"/>
      <c r="E40" s="38"/>
      <c r="F40" s="37"/>
      <c r="G40" s="37"/>
      <c r="H40" s="37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</row>
    <row r="41" spans="2:99" x14ac:dyDescent="0.25">
      <c r="B41" s="37"/>
      <c r="C41" s="37"/>
      <c r="D41" s="37"/>
      <c r="E41" s="38"/>
      <c r="F41" s="37"/>
      <c r="G41" s="37"/>
      <c r="H41" s="37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</row>
    <row r="42" spans="2:99" x14ac:dyDescent="0.25">
      <c r="B42" s="37"/>
      <c r="C42" s="37"/>
      <c r="D42" s="37"/>
      <c r="E42" s="38"/>
      <c r="F42" s="37"/>
      <c r="G42" s="37"/>
      <c r="H42" s="37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</row>
    <row r="43" spans="2:99" x14ac:dyDescent="0.25">
      <c r="B43" s="37"/>
      <c r="C43" s="37"/>
      <c r="D43" s="37"/>
      <c r="E43" s="38"/>
      <c r="F43" s="37"/>
      <c r="G43" s="37"/>
      <c r="H43" s="37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</row>
    <row r="44" spans="2:99" x14ac:dyDescent="0.25">
      <c r="B44" s="37"/>
      <c r="C44" s="37"/>
      <c r="D44" s="37"/>
      <c r="E44" s="38"/>
      <c r="F44" s="37"/>
      <c r="G44" s="37"/>
      <c r="H44" s="37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</row>
    <row r="45" spans="2:99" x14ac:dyDescent="0.25">
      <c r="B45" s="37"/>
      <c r="C45" s="37"/>
      <c r="D45" s="37"/>
      <c r="E45" s="38"/>
      <c r="F45" s="37"/>
      <c r="G45" s="37"/>
      <c r="H45" s="37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</row>
    <row r="46" spans="2:99" x14ac:dyDescent="0.25">
      <c r="B46" s="37"/>
      <c r="C46" s="37"/>
      <c r="D46" s="37"/>
      <c r="E46" s="38"/>
      <c r="F46" s="37"/>
      <c r="G46" s="37"/>
      <c r="H46" s="37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</row>
    <row r="47" spans="2:99" x14ac:dyDescent="0.25">
      <c r="B47" s="37"/>
      <c r="C47" s="37"/>
      <c r="D47" s="37"/>
      <c r="E47" s="38"/>
      <c r="F47" s="37"/>
      <c r="G47" s="37"/>
      <c r="H47" s="37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</row>
    <row r="48" spans="2:99" x14ac:dyDescent="0.25">
      <c r="B48" s="37"/>
      <c r="C48" s="37"/>
      <c r="D48" s="37"/>
      <c r="E48" s="38"/>
      <c r="F48" s="37"/>
      <c r="G48" s="37"/>
      <c r="H48" s="37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</row>
    <row r="49" spans="2:99" x14ac:dyDescent="0.25">
      <c r="B49" s="37"/>
      <c r="C49" s="37"/>
      <c r="D49" s="37"/>
      <c r="E49" s="38"/>
      <c r="F49" s="37"/>
      <c r="G49" s="37"/>
      <c r="H49" s="37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</row>
    <row r="50" spans="2:99" x14ac:dyDescent="0.25">
      <c r="B50" s="37"/>
      <c r="C50" s="37"/>
      <c r="D50" s="37"/>
      <c r="E50" s="38"/>
      <c r="F50" s="37"/>
      <c r="G50" s="37"/>
      <c r="H50" s="37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</row>
    <row r="51" spans="2:99" x14ac:dyDescent="0.25">
      <c r="B51" s="37"/>
      <c r="C51" s="37"/>
      <c r="D51" s="37"/>
      <c r="E51" s="38"/>
      <c r="F51" s="37"/>
      <c r="G51" s="37"/>
      <c r="H51" s="37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</row>
    <row r="52" spans="2:99" x14ac:dyDescent="0.25">
      <c r="B52" s="37"/>
      <c r="C52" s="37"/>
      <c r="D52" s="37"/>
      <c r="E52" s="38"/>
      <c r="F52" s="37"/>
      <c r="G52" s="37"/>
      <c r="H52" s="37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</row>
    <row r="53" spans="2:99" x14ac:dyDescent="0.25">
      <c r="B53" s="37"/>
      <c r="C53" s="37"/>
      <c r="D53" s="37"/>
      <c r="E53" s="38"/>
      <c r="F53" s="37"/>
      <c r="G53" s="37"/>
      <c r="H53" s="37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</row>
    <row r="54" spans="2:99" x14ac:dyDescent="0.25">
      <c r="B54" s="37"/>
      <c r="C54" s="37"/>
      <c r="D54" s="37"/>
      <c r="E54" s="38"/>
      <c r="F54" s="37"/>
      <c r="G54" s="37"/>
      <c r="H54" s="37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</row>
    <row r="55" spans="2:99" x14ac:dyDescent="0.25">
      <c r="B55" s="37"/>
      <c r="C55" s="37"/>
      <c r="D55" s="37"/>
      <c r="E55" s="38"/>
      <c r="F55" s="37"/>
      <c r="G55" s="37"/>
      <c r="H55" s="37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</row>
    <row r="56" spans="2:99" x14ac:dyDescent="0.25">
      <c r="B56" s="37"/>
      <c r="C56" s="37"/>
      <c r="D56" s="37"/>
      <c r="E56" s="38"/>
      <c r="F56" s="37"/>
      <c r="G56" s="37"/>
      <c r="H56" s="37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</row>
    <row r="57" spans="2:99" x14ac:dyDescent="0.25">
      <c r="B57" s="37"/>
      <c r="C57" s="37"/>
      <c r="D57" s="37"/>
      <c r="E57" s="38"/>
      <c r="F57" s="37"/>
      <c r="G57" s="37"/>
      <c r="H57" s="37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</row>
    <row r="58" spans="2:99" x14ac:dyDescent="0.25">
      <c r="B58" s="37"/>
      <c r="C58" s="37"/>
      <c r="D58" s="37"/>
      <c r="E58" s="38"/>
      <c r="F58" s="37"/>
      <c r="G58" s="37"/>
      <c r="H58" s="37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</row>
    <row r="59" spans="2:99" x14ac:dyDescent="0.25">
      <c r="B59" s="37"/>
      <c r="C59" s="37"/>
      <c r="D59" s="37"/>
      <c r="E59" s="38"/>
      <c r="F59" s="37"/>
      <c r="G59" s="37"/>
      <c r="H59" s="37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</row>
    <row r="60" spans="2:99" x14ac:dyDescent="0.25">
      <c r="B60" s="37"/>
      <c r="C60" s="37"/>
      <c r="D60" s="37"/>
      <c r="E60" s="38"/>
      <c r="F60" s="37"/>
      <c r="G60" s="37"/>
      <c r="H60" s="37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</row>
    <row r="61" spans="2:99" x14ac:dyDescent="0.25">
      <c r="B61" s="37"/>
      <c r="C61" s="37"/>
      <c r="D61" s="37"/>
      <c r="E61" s="38"/>
      <c r="F61" s="37"/>
      <c r="G61" s="37"/>
      <c r="H61" s="37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</row>
    <row r="62" spans="2:99" x14ac:dyDescent="0.25">
      <c r="B62" s="37"/>
      <c r="C62" s="37"/>
      <c r="D62" s="37"/>
      <c r="E62" s="38"/>
      <c r="F62" s="37"/>
      <c r="G62" s="37"/>
      <c r="H62" s="37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</row>
    <row r="63" spans="2:99" x14ac:dyDescent="0.25">
      <c r="B63" s="37"/>
      <c r="C63" s="37"/>
      <c r="D63" s="37"/>
      <c r="E63" s="38"/>
      <c r="F63" s="37"/>
      <c r="G63" s="37"/>
      <c r="H63" s="37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</row>
    <row r="64" spans="2:99" x14ac:dyDescent="0.25">
      <c r="B64" s="37"/>
      <c r="C64" s="37"/>
      <c r="D64" s="37"/>
      <c r="E64" s="38"/>
      <c r="F64" s="37"/>
      <c r="G64" s="37"/>
      <c r="H64" s="37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</row>
    <row r="65" spans="2:99" x14ac:dyDescent="0.25">
      <c r="B65" s="37"/>
      <c r="C65" s="37"/>
      <c r="D65" s="37"/>
      <c r="E65" s="38"/>
      <c r="F65" s="37"/>
      <c r="G65" s="37"/>
      <c r="H65" s="37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</row>
    <row r="66" spans="2:99" x14ac:dyDescent="0.25">
      <c r="B66" s="37"/>
      <c r="C66" s="37"/>
      <c r="D66" s="37"/>
      <c r="E66" s="38"/>
      <c r="F66" s="37"/>
      <c r="G66" s="37"/>
      <c r="H66" s="37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</row>
    <row r="67" spans="2:99" x14ac:dyDescent="0.25">
      <c r="B67" s="37"/>
      <c r="C67" s="37"/>
      <c r="D67" s="37"/>
      <c r="E67" s="38"/>
      <c r="F67" s="37"/>
      <c r="G67" s="37"/>
      <c r="H67" s="37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</row>
    <row r="68" spans="2:99" x14ac:dyDescent="0.25">
      <c r="B68" s="37"/>
      <c r="C68" s="37"/>
      <c r="D68" s="37"/>
      <c r="E68" s="38"/>
      <c r="F68" s="37"/>
      <c r="G68" s="37"/>
      <c r="H68" s="37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</row>
    <row r="69" spans="2:99" x14ac:dyDescent="0.25">
      <c r="B69" s="37"/>
      <c r="C69" s="37"/>
      <c r="D69" s="37"/>
      <c r="E69" s="38"/>
      <c r="F69" s="37"/>
      <c r="G69" s="37"/>
      <c r="H69" s="37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</row>
    <row r="70" spans="2:99" x14ac:dyDescent="0.25">
      <c r="B70" s="37"/>
      <c r="C70" s="37"/>
      <c r="D70" s="37"/>
      <c r="E70" s="38"/>
      <c r="F70" s="37"/>
      <c r="G70" s="37"/>
      <c r="H70" s="37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</row>
    <row r="71" spans="2:99" x14ac:dyDescent="0.25">
      <c r="B71" s="37"/>
      <c r="C71" s="37"/>
      <c r="D71" s="37"/>
      <c r="E71" s="38"/>
      <c r="F71" s="37"/>
      <c r="G71" s="37"/>
      <c r="H71" s="37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</row>
    <row r="72" spans="2:99" x14ac:dyDescent="0.25">
      <c r="B72" s="37"/>
      <c r="C72" s="37"/>
      <c r="D72" s="37"/>
      <c r="E72" s="38"/>
      <c r="F72" s="37"/>
      <c r="G72" s="37"/>
      <c r="H72" s="37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</row>
    <row r="73" spans="2:99" x14ac:dyDescent="0.25">
      <c r="B73" s="37"/>
      <c r="C73" s="37"/>
      <c r="D73" s="37"/>
      <c r="E73" s="38"/>
      <c r="F73" s="37"/>
      <c r="G73" s="37"/>
      <c r="H73" s="37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</row>
    <row r="74" spans="2:99" x14ac:dyDescent="0.25">
      <c r="B74" s="37"/>
      <c r="C74" s="37"/>
      <c r="D74" s="37"/>
      <c r="E74" s="38"/>
      <c r="F74" s="37"/>
      <c r="G74" s="37"/>
      <c r="H74" s="37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</row>
    <row r="75" spans="2:99" x14ac:dyDescent="0.25">
      <c r="B75" s="37"/>
      <c r="C75" s="37"/>
      <c r="D75" s="37"/>
      <c r="E75" s="38"/>
      <c r="F75" s="37"/>
      <c r="G75" s="37"/>
      <c r="H75" s="37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</row>
    <row r="76" spans="2:99" x14ac:dyDescent="0.25">
      <c r="B76" s="37"/>
      <c r="C76" s="37"/>
      <c r="D76" s="37"/>
      <c r="E76" s="38"/>
      <c r="F76" s="37"/>
      <c r="G76" s="37"/>
      <c r="H76" s="37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</row>
    <row r="77" spans="2:99" x14ac:dyDescent="0.25">
      <c r="B77" s="37"/>
      <c r="C77" s="37"/>
      <c r="D77" s="37"/>
      <c r="E77" s="38"/>
      <c r="F77" s="37"/>
      <c r="G77" s="37"/>
      <c r="H77" s="37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</row>
    <row r="78" spans="2:99" x14ac:dyDescent="0.25">
      <c r="B78" s="37"/>
      <c r="C78" s="37"/>
      <c r="D78" s="37"/>
      <c r="E78" s="38"/>
      <c r="F78" s="37"/>
      <c r="G78" s="37"/>
      <c r="H78" s="37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</row>
    <row r="79" spans="2:99" x14ac:dyDescent="0.25">
      <c r="B79" s="37"/>
      <c r="C79" s="37"/>
      <c r="D79" s="37"/>
      <c r="E79" s="38"/>
      <c r="F79" s="37"/>
      <c r="G79" s="37"/>
      <c r="H79" s="37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</row>
    <row r="80" spans="2:99" x14ac:dyDescent="0.25">
      <c r="B80" s="37"/>
      <c r="C80" s="37"/>
      <c r="D80" s="37"/>
      <c r="E80" s="38"/>
      <c r="F80" s="37"/>
      <c r="G80" s="37"/>
      <c r="H80" s="37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</row>
    <row r="81" spans="2:99" x14ac:dyDescent="0.25">
      <c r="B81" s="37"/>
      <c r="C81" s="37"/>
      <c r="D81" s="37"/>
      <c r="E81" s="38"/>
      <c r="F81" s="37"/>
      <c r="G81" s="37"/>
      <c r="H81" s="37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</row>
    <row r="82" spans="2:99" x14ac:dyDescent="0.25">
      <c r="B82" s="37"/>
      <c r="C82" s="37"/>
      <c r="D82" s="37"/>
      <c r="E82" s="38"/>
      <c r="F82" s="37"/>
      <c r="G82" s="37"/>
      <c r="H82" s="37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</row>
    <row r="83" spans="2:99" x14ac:dyDescent="0.25">
      <c r="B83" s="37"/>
      <c r="C83" s="37"/>
      <c r="D83" s="37"/>
      <c r="E83" s="38"/>
      <c r="F83" s="37"/>
      <c r="G83" s="37"/>
      <c r="H83" s="37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</row>
    <row r="84" spans="2:99" x14ac:dyDescent="0.25">
      <c r="B84" s="37"/>
      <c r="C84" s="37"/>
      <c r="D84" s="37"/>
      <c r="E84" s="38"/>
      <c r="F84" s="37"/>
      <c r="G84" s="37"/>
      <c r="H84" s="37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</row>
    <row r="85" spans="2:99" x14ac:dyDescent="0.25">
      <c r="B85" s="37"/>
      <c r="C85" s="37"/>
      <c r="D85" s="37"/>
      <c r="E85" s="38"/>
      <c r="F85" s="37"/>
      <c r="G85" s="37"/>
      <c r="H85" s="37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</row>
    <row r="86" spans="2:99" x14ac:dyDescent="0.25">
      <c r="B86" s="37"/>
      <c r="C86" s="37"/>
      <c r="D86" s="37"/>
      <c r="E86" s="38"/>
      <c r="F86" s="37"/>
      <c r="G86" s="37"/>
      <c r="H86" s="37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</row>
    <row r="87" spans="2:99" x14ac:dyDescent="0.25">
      <c r="B87" s="37"/>
      <c r="C87" s="37"/>
      <c r="D87" s="37"/>
      <c r="E87" s="38"/>
      <c r="F87" s="37"/>
      <c r="G87" s="37"/>
      <c r="H87" s="37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</row>
    <row r="88" spans="2:99" x14ac:dyDescent="0.25">
      <c r="B88" s="37"/>
      <c r="C88" s="37"/>
      <c r="D88" s="37"/>
      <c r="E88" s="38"/>
      <c r="F88" s="37"/>
      <c r="G88" s="37"/>
      <c r="H88" s="37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</row>
    <row r="89" spans="2:99" x14ac:dyDescent="0.25">
      <c r="B89" s="37"/>
      <c r="C89" s="37"/>
      <c r="D89" s="37"/>
      <c r="E89" s="38"/>
      <c r="F89" s="37"/>
      <c r="G89" s="37"/>
      <c r="H89" s="37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</row>
    <row r="90" spans="2:99" x14ac:dyDescent="0.25">
      <c r="B90" s="37"/>
      <c r="C90" s="37"/>
      <c r="D90" s="37"/>
      <c r="E90" s="38"/>
      <c r="F90" s="37"/>
      <c r="G90" s="37"/>
      <c r="H90" s="37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</row>
    <row r="91" spans="2:99" x14ac:dyDescent="0.25">
      <c r="B91" s="37"/>
      <c r="C91" s="37"/>
      <c r="D91" s="37"/>
      <c r="E91" s="38"/>
      <c r="F91" s="37"/>
      <c r="G91" s="37"/>
      <c r="H91" s="37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</row>
    <row r="92" spans="2:99" x14ac:dyDescent="0.25">
      <c r="B92" s="37"/>
      <c r="C92" s="37"/>
      <c r="D92" s="37"/>
      <c r="E92" s="38"/>
      <c r="F92" s="37"/>
      <c r="G92" s="37"/>
      <c r="H92" s="37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</row>
    <row r="93" spans="2:99" x14ac:dyDescent="0.25">
      <c r="B93" s="37"/>
      <c r="C93" s="37"/>
      <c r="D93" s="37"/>
      <c r="E93" s="38"/>
      <c r="F93" s="37"/>
      <c r="G93" s="37"/>
      <c r="H93" s="37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</row>
    <row r="94" spans="2:99" x14ac:dyDescent="0.25">
      <c r="B94" s="37"/>
      <c r="C94" s="37"/>
      <c r="D94" s="37"/>
      <c r="E94" s="38"/>
      <c r="F94" s="37"/>
      <c r="G94" s="37"/>
      <c r="H94" s="37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</row>
    <row r="95" spans="2:99" x14ac:dyDescent="0.25">
      <c r="B95" s="37"/>
      <c r="C95" s="37"/>
      <c r="D95" s="37"/>
      <c r="E95" s="38"/>
      <c r="F95" s="37"/>
      <c r="G95" s="37"/>
      <c r="H95" s="37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</row>
    <row r="96" spans="2:99" x14ac:dyDescent="0.25">
      <c r="B96" s="37"/>
      <c r="C96" s="37"/>
      <c r="D96" s="37"/>
      <c r="E96" s="38"/>
      <c r="F96" s="37"/>
      <c r="G96" s="37"/>
      <c r="H96" s="37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</row>
    <row r="97" spans="2:99" x14ac:dyDescent="0.25">
      <c r="B97" s="37"/>
      <c r="C97" s="37"/>
      <c r="D97" s="37"/>
      <c r="E97" s="38"/>
      <c r="F97" s="37"/>
      <c r="G97" s="37"/>
      <c r="H97" s="37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</row>
    <row r="98" spans="2:99" x14ac:dyDescent="0.25">
      <c r="B98" s="37"/>
      <c r="C98" s="37"/>
      <c r="D98" s="37"/>
      <c r="E98" s="38"/>
      <c r="F98" s="37"/>
      <c r="G98" s="37"/>
      <c r="H98" s="37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</row>
    <row r="99" spans="2:99" x14ac:dyDescent="0.25">
      <c r="B99" s="37"/>
      <c r="C99" s="37"/>
      <c r="D99" s="37"/>
      <c r="E99" s="38"/>
      <c r="F99" s="37"/>
      <c r="G99" s="37"/>
      <c r="H99" s="37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</row>
    <row r="100" spans="2:99" x14ac:dyDescent="0.25">
      <c r="B100" s="37"/>
      <c r="C100" s="37"/>
      <c r="D100" s="37"/>
      <c r="E100" s="38"/>
      <c r="F100" s="37"/>
      <c r="G100" s="37"/>
      <c r="H100" s="37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</row>
  </sheetData>
  <mergeCells count="38">
    <mergeCell ref="CS3:CS4"/>
    <mergeCell ref="CT3:CT4"/>
    <mergeCell ref="CU3:CU4"/>
    <mergeCell ref="BQ3:BS3"/>
    <mergeCell ref="CF3:CF4"/>
    <mergeCell ref="CO3:CO4"/>
    <mergeCell ref="CN3:CN4"/>
    <mergeCell ref="CP3:CP4"/>
    <mergeCell ref="CQ3:CQ4"/>
    <mergeCell ref="CR3:CR4"/>
    <mergeCell ref="CI3:CI4"/>
    <mergeCell ref="CJ3:CJ4"/>
    <mergeCell ref="CK3:CK4"/>
    <mergeCell ref="CL3:CL4"/>
    <mergeCell ref="CM3:CM4"/>
    <mergeCell ref="BT3:CD3"/>
    <mergeCell ref="CE3:CE4"/>
    <mergeCell ref="CG3:CG4"/>
    <mergeCell ref="CH3:CH4"/>
    <mergeCell ref="G3:G4"/>
    <mergeCell ref="R3:V3"/>
    <mergeCell ref="BN3:BP3"/>
    <mergeCell ref="BK3:BM3"/>
    <mergeCell ref="BA3:BC3"/>
    <mergeCell ref="W3:AZ3"/>
    <mergeCell ref="I3:I4"/>
    <mergeCell ref="L3:P3"/>
    <mergeCell ref="H3:H4"/>
    <mergeCell ref="Q3:Q4"/>
    <mergeCell ref="J3:J4"/>
    <mergeCell ref="K3:K4"/>
    <mergeCell ref="F3:F4"/>
    <mergeCell ref="J1:U1"/>
    <mergeCell ref="A3:A4"/>
    <mergeCell ref="B3:B4"/>
    <mergeCell ref="D3:D4"/>
    <mergeCell ref="E3:E4"/>
    <mergeCell ref="C3:C4"/>
  </mergeCells>
  <pageMargins left="0.23622047244094491" right="0.23622047244094491" top="0.74803149606299213" bottom="0.74803149606299213" header="0.31496062992125984" footer="0.31496062992125984"/>
  <pageSetup paperSize="9" scale="4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18F2-7931-4D9E-A206-F7EA879215C9}">
  <sheetPr>
    <pageSetUpPr fitToPage="1"/>
  </sheetPr>
  <dimension ref="A1:CI52"/>
  <sheetViews>
    <sheetView showZeros="0" zoomScale="90" zoomScaleNormal="9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:A4"/>
    </sheetView>
  </sheetViews>
  <sheetFormatPr defaultColWidth="8.88671875" defaultRowHeight="13.8" x14ac:dyDescent="0.3"/>
  <cols>
    <col min="1" max="1" width="33.77734375" style="1" customWidth="1"/>
    <col min="2" max="2" width="10.77734375" style="2" customWidth="1"/>
    <col min="3" max="5" width="10.77734375" style="3" customWidth="1"/>
    <col min="6" max="7" width="10.77734375" style="2" customWidth="1"/>
    <col min="8" max="87" width="10.77734375" style="23" customWidth="1"/>
    <col min="88" max="16384" width="8.88671875" style="23"/>
  </cols>
  <sheetData>
    <row r="1" spans="1:87" ht="34.950000000000003" customHeight="1" x14ac:dyDescent="0.3">
      <c r="A1" s="9"/>
      <c r="B1" s="9"/>
      <c r="C1" s="9"/>
      <c r="D1" s="9"/>
      <c r="E1" s="9"/>
      <c r="F1" s="9"/>
      <c r="G1" s="9"/>
      <c r="H1" s="9"/>
      <c r="I1" s="9"/>
      <c r="J1" s="45" t="str">
        <f>'Полевая А-Я'!J1</f>
        <v xml:space="preserve">ОПЕРАТИВНАЯ ИНФОРМАЦИЯ О ХОДЕ ПОЛЕВЫХ РАБОТ В КРАСНОЯРСКОМ КРАЕ ПО СОСТОЯНИЮ НА </v>
      </c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87" s="10" customFormat="1" ht="10.199999999999999" hidden="1" x14ac:dyDescent="0.3">
      <c r="A2" s="13"/>
      <c r="B2" s="13">
        <v>3</v>
      </c>
      <c r="C2" s="13">
        <v>4</v>
      </c>
      <c r="D2" s="13">
        <v>5</v>
      </c>
      <c r="E2" s="13">
        <v>6</v>
      </c>
      <c r="F2" s="13">
        <v>7</v>
      </c>
      <c r="G2" s="13">
        <v>8</v>
      </c>
      <c r="H2" s="13">
        <v>9</v>
      </c>
      <c r="I2" s="13">
        <v>10</v>
      </c>
      <c r="J2" s="13">
        <v>11</v>
      </c>
      <c r="K2" s="13">
        <v>12</v>
      </c>
      <c r="L2" s="13">
        <v>13</v>
      </c>
      <c r="M2" s="13">
        <v>14</v>
      </c>
      <c r="N2" s="13">
        <v>15</v>
      </c>
      <c r="O2" s="13">
        <v>16</v>
      </c>
      <c r="P2" s="13">
        <v>17</v>
      </c>
      <c r="Q2" s="13">
        <v>18</v>
      </c>
      <c r="R2" s="13">
        <v>19</v>
      </c>
      <c r="S2" s="13">
        <v>20</v>
      </c>
      <c r="T2" s="13">
        <v>21</v>
      </c>
      <c r="U2" s="13">
        <v>22</v>
      </c>
      <c r="V2" s="13">
        <v>23</v>
      </c>
      <c r="W2" s="13">
        <v>24</v>
      </c>
      <c r="X2" s="13">
        <v>25</v>
      </c>
      <c r="Y2" s="13">
        <v>26</v>
      </c>
      <c r="Z2" s="13">
        <v>27</v>
      </c>
      <c r="AA2" s="13">
        <v>28</v>
      </c>
      <c r="AB2" s="13">
        <v>29</v>
      </c>
      <c r="AC2" s="13">
        <v>30</v>
      </c>
      <c r="AD2" s="13">
        <v>31</v>
      </c>
      <c r="AE2" s="13">
        <v>32</v>
      </c>
      <c r="AF2" s="13">
        <v>33</v>
      </c>
      <c r="AG2" s="13">
        <v>34</v>
      </c>
      <c r="AH2" s="13">
        <v>35</v>
      </c>
      <c r="AI2" s="13">
        <v>36</v>
      </c>
      <c r="AJ2" s="13">
        <v>37</v>
      </c>
      <c r="AK2" s="13">
        <v>38</v>
      </c>
      <c r="AL2" s="13">
        <v>39</v>
      </c>
      <c r="AM2" s="13">
        <v>40</v>
      </c>
      <c r="AN2" s="13">
        <v>41</v>
      </c>
      <c r="AO2" s="13">
        <v>42</v>
      </c>
      <c r="AP2" s="13">
        <v>43</v>
      </c>
      <c r="AQ2" s="13">
        <v>44</v>
      </c>
      <c r="AR2" s="13">
        <v>45</v>
      </c>
      <c r="AS2" s="13">
        <v>46</v>
      </c>
      <c r="AT2" s="13">
        <v>47</v>
      </c>
      <c r="AU2" s="13">
        <v>48</v>
      </c>
      <c r="AV2" s="13">
        <v>49</v>
      </c>
      <c r="AW2" s="13">
        <v>50</v>
      </c>
      <c r="AX2" s="13">
        <v>51</v>
      </c>
      <c r="AY2" s="13">
        <v>52</v>
      </c>
      <c r="AZ2" s="13">
        <v>53</v>
      </c>
      <c r="BA2" s="13">
        <v>54</v>
      </c>
      <c r="BB2" s="13">
        <v>55</v>
      </c>
      <c r="BC2" s="13">
        <v>56</v>
      </c>
      <c r="BD2" s="13">
        <v>57</v>
      </c>
      <c r="BE2" s="13">
        <v>58</v>
      </c>
      <c r="BF2" s="13">
        <v>59</v>
      </c>
      <c r="BG2" s="13">
        <v>60</v>
      </c>
      <c r="BH2" s="13">
        <v>61</v>
      </c>
      <c r="BI2" s="13">
        <v>62</v>
      </c>
      <c r="BJ2" s="13">
        <v>63</v>
      </c>
      <c r="BK2" s="13">
        <v>64</v>
      </c>
      <c r="BL2" s="13">
        <v>65</v>
      </c>
      <c r="BM2" s="13">
        <v>66</v>
      </c>
      <c r="BN2" s="13">
        <v>67</v>
      </c>
      <c r="BO2" s="13">
        <v>68</v>
      </c>
      <c r="BP2" s="13">
        <v>69</v>
      </c>
      <c r="BQ2" s="13">
        <v>70</v>
      </c>
      <c r="BR2" s="13">
        <v>71</v>
      </c>
      <c r="BS2" s="13">
        <v>83</v>
      </c>
      <c r="BT2" s="13">
        <v>84</v>
      </c>
      <c r="BU2" s="13">
        <v>85</v>
      </c>
      <c r="BV2" s="13">
        <v>86</v>
      </c>
      <c r="BW2" s="13">
        <v>87</v>
      </c>
      <c r="BX2" s="13">
        <v>88</v>
      </c>
      <c r="BY2" s="13">
        <v>89</v>
      </c>
      <c r="BZ2" s="13">
        <v>90</v>
      </c>
      <c r="CA2" s="13">
        <v>91</v>
      </c>
      <c r="CB2" s="13">
        <v>92</v>
      </c>
      <c r="CC2" s="13">
        <v>93</v>
      </c>
      <c r="CD2" s="13">
        <v>94</v>
      </c>
      <c r="CE2" s="13">
        <v>95</v>
      </c>
      <c r="CF2" s="13">
        <v>96</v>
      </c>
      <c r="CG2" s="13">
        <v>97</v>
      </c>
      <c r="CH2" s="13">
        <v>98</v>
      </c>
      <c r="CI2" s="13">
        <v>99</v>
      </c>
    </row>
    <row r="3" spans="1:87" x14ac:dyDescent="0.3">
      <c r="A3" s="46" t="s">
        <v>172</v>
      </c>
      <c r="B3" s="44" t="s">
        <v>30</v>
      </c>
      <c r="C3" s="44" t="s">
        <v>25</v>
      </c>
      <c r="D3" s="44" t="s">
        <v>2</v>
      </c>
      <c r="E3" s="44" t="s">
        <v>27</v>
      </c>
      <c r="F3" s="44" t="s">
        <v>26</v>
      </c>
      <c r="G3" s="52" t="s">
        <v>3</v>
      </c>
      <c r="H3" s="44" t="s">
        <v>165</v>
      </c>
      <c r="I3" s="44" t="s">
        <v>166</v>
      </c>
      <c r="J3" s="44" t="s">
        <v>3</v>
      </c>
      <c r="K3" s="48" t="s">
        <v>127</v>
      </c>
      <c r="L3" s="48"/>
      <c r="M3" s="48"/>
      <c r="N3" s="48"/>
      <c r="O3" s="48"/>
      <c r="P3" s="44" t="s">
        <v>142</v>
      </c>
      <c r="Q3" s="48" t="s">
        <v>33</v>
      </c>
      <c r="R3" s="48"/>
      <c r="S3" s="48"/>
      <c r="T3" s="48"/>
      <c r="U3" s="48"/>
      <c r="V3" s="49" t="s">
        <v>4</v>
      </c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1"/>
      <c r="AZ3" s="49" t="s">
        <v>169</v>
      </c>
      <c r="BA3" s="50"/>
      <c r="BB3" s="51"/>
      <c r="BC3" s="30"/>
      <c r="BD3" s="30"/>
      <c r="BE3" s="30"/>
      <c r="BF3" s="30"/>
      <c r="BG3" s="30"/>
      <c r="BH3" s="30"/>
      <c r="BI3" s="30"/>
      <c r="BJ3" s="48" t="s">
        <v>42</v>
      </c>
      <c r="BK3" s="48"/>
      <c r="BL3" s="48"/>
      <c r="BM3" s="48" t="s">
        <v>40</v>
      </c>
      <c r="BN3" s="48"/>
      <c r="BO3" s="48"/>
      <c r="BP3" s="48" t="s">
        <v>43</v>
      </c>
      <c r="BQ3" s="48"/>
      <c r="BR3" s="48"/>
      <c r="BS3" s="44" t="s">
        <v>143</v>
      </c>
      <c r="BT3" s="44" t="s">
        <v>44</v>
      </c>
      <c r="BU3" s="47" t="s">
        <v>144</v>
      </c>
      <c r="BV3" s="47" t="s">
        <v>7</v>
      </c>
      <c r="BW3" s="44" t="s">
        <v>128</v>
      </c>
      <c r="BX3" s="44" t="s">
        <v>129</v>
      </c>
      <c r="BY3" s="44" t="s">
        <v>130</v>
      </c>
      <c r="BZ3" s="44" t="s">
        <v>131</v>
      </c>
      <c r="CA3" s="44" t="s">
        <v>132</v>
      </c>
      <c r="CB3" s="44" t="s">
        <v>145</v>
      </c>
      <c r="CC3" s="44" t="s">
        <v>45</v>
      </c>
      <c r="CD3" s="44" t="s">
        <v>133</v>
      </c>
      <c r="CE3" s="44" t="s">
        <v>134</v>
      </c>
      <c r="CF3" s="44" t="s">
        <v>146</v>
      </c>
      <c r="CG3" s="44" t="s">
        <v>147</v>
      </c>
      <c r="CH3" s="44" t="s">
        <v>135</v>
      </c>
      <c r="CI3" s="44" t="s">
        <v>148</v>
      </c>
    </row>
    <row r="4" spans="1:87" ht="85.95" customHeight="1" x14ac:dyDescent="0.3">
      <c r="A4" s="46"/>
      <c r="B4" s="44"/>
      <c r="C4" s="44"/>
      <c r="D4" s="44"/>
      <c r="E4" s="44"/>
      <c r="F4" s="44"/>
      <c r="G4" s="53"/>
      <c r="H4" s="44"/>
      <c r="I4" s="44"/>
      <c r="J4" s="44"/>
      <c r="K4" s="4" t="s">
        <v>31</v>
      </c>
      <c r="L4" s="4" t="s">
        <v>19</v>
      </c>
      <c r="M4" s="4" t="s">
        <v>20</v>
      </c>
      <c r="N4" s="4" t="s">
        <v>21</v>
      </c>
      <c r="O4" s="4" t="s">
        <v>3</v>
      </c>
      <c r="P4" s="44"/>
      <c r="Q4" s="4" t="s">
        <v>123</v>
      </c>
      <c r="R4" s="4" t="s">
        <v>124</v>
      </c>
      <c r="S4" s="4" t="s">
        <v>125</v>
      </c>
      <c r="T4" s="4" t="s">
        <v>126</v>
      </c>
      <c r="U4" s="4" t="s">
        <v>32</v>
      </c>
      <c r="V4" s="4" t="s">
        <v>136</v>
      </c>
      <c r="W4" s="4" t="s">
        <v>181</v>
      </c>
      <c r="X4" s="4" t="s">
        <v>35</v>
      </c>
      <c r="Y4" s="4" t="s">
        <v>2</v>
      </c>
      <c r="Z4" s="4" t="s">
        <v>137</v>
      </c>
      <c r="AA4" s="4" t="s">
        <v>34</v>
      </c>
      <c r="AB4" s="4" t="s">
        <v>2</v>
      </c>
      <c r="AC4" s="4" t="s">
        <v>149</v>
      </c>
      <c r="AD4" s="4" t="s">
        <v>36</v>
      </c>
      <c r="AE4" s="4" t="s">
        <v>2</v>
      </c>
      <c r="AF4" s="4" t="s">
        <v>138</v>
      </c>
      <c r="AG4" s="4" t="s">
        <v>37</v>
      </c>
      <c r="AH4" s="4" t="s">
        <v>2</v>
      </c>
      <c r="AI4" s="4" t="s">
        <v>139</v>
      </c>
      <c r="AJ4" s="4" t="s">
        <v>38</v>
      </c>
      <c r="AK4" s="4" t="s">
        <v>2</v>
      </c>
      <c r="AL4" s="4" t="s">
        <v>180</v>
      </c>
      <c r="AM4" s="4" t="s">
        <v>8</v>
      </c>
      <c r="AN4" s="4" t="s">
        <v>39</v>
      </c>
      <c r="AO4" s="4" t="s">
        <v>2</v>
      </c>
      <c r="AP4" s="4" t="s">
        <v>150</v>
      </c>
      <c r="AQ4" s="4" t="s">
        <v>151</v>
      </c>
      <c r="AR4" s="4" t="s">
        <v>152</v>
      </c>
      <c r="AS4" s="4" t="s">
        <v>140</v>
      </c>
      <c r="AT4" s="4" t="s">
        <v>153</v>
      </c>
      <c r="AU4" s="4" t="s">
        <v>154</v>
      </c>
      <c r="AV4" s="4" t="s">
        <v>141</v>
      </c>
      <c r="AW4" s="4" t="s">
        <v>155</v>
      </c>
      <c r="AX4" s="4" t="s">
        <v>156</v>
      </c>
      <c r="AY4" s="4" t="s">
        <v>157</v>
      </c>
      <c r="AZ4" s="4" t="s">
        <v>167</v>
      </c>
      <c r="BA4" s="4" t="s">
        <v>168</v>
      </c>
      <c r="BB4" s="4" t="s">
        <v>3</v>
      </c>
      <c r="BC4" s="5" t="s">
        <v>158</v>
      </c>
      <c r="BD4" s="4" t="s">
        <v>159</v>
      </c>
      <c r="BE4" s="4" t="s">
        <v>160</v>
      </c>
      <c r="BF4" s="4" t="s">
        <v>161</v>
      </c>
      <c r="BG4" s="4" t="s">
        <v>22</v>
      </c>
      <c r="BH4" s="4" t="s">
        <v>23</v>
      </c>
      <c r="BI4" s="4" t="s">
        <v>162</v>
      </c>
      <c r="BJ4" s="4" t="s">
        <v>163</v>
      </c>
      <c r="BK4" s="4" t="s">
        <v>164</v>
      </c>
      <c r="BL4" s="4" t="s">
        <v>3</v>
      </c>
      <c r="BM4" s="4" t="s">
        <v>117</v>
      </c>
      <c r="BN4" s="7" t="s">
        <v>5</v>
      </c>
      <c r="BO4" s="7" t="s">
        <v>3</v>
      </c>
      <c r="BP4" s="7" t="s">
        <v>41</v>
      </c>
      <c r="BQ4" s="7" t="s">
        <v>6</v>
      </c>
      <c r="BR4" s="7" t="s">
        <v>3</v>
      </c>
      <c r="BS4" s="44"/>
      <c r="BT4" s="44"/>
      <c r="BU4" s="47"/>
      <c r="BV4" s="47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</row>
    <row r="5" spans="1:87" x14ac:dyDescent="0.3">
      <c r="A5" s="24" t="s">
        <v>80</v>
      </c>
      <c r="B5" s="31" t="str">
        <f>IFERROR(VLOOKUP(CONCATENATE($A5," Итог"),'Полевая А-Я'!$A$7:$CU$100,B$2,0)," ")</f>
        <v xml:space="preserve"> </v>
      </c>
      <c r="C5" s="31" t="str">
        <f>IFERROR(VLOOKUP(CONCATENATE($A5," Итог"),'Полевая А-Я'!$A$7:$CU$100,C$2,0)," ")</f>
        <v xml:space="preserve"> </v>
      </c>
      <c r="D5" s="15" t="str">
        <f>IFERROR(VLOOKUP(CONCATENATE($A5," Итог"),'Полевая А-Я'!$A$7:$CU$100,D$2,0)," ")</f>
        <v xml:space="preserve"> </v>
      </c>
      <c r="E5" s="31" t="str">
        <f>IFERROR(VLOOKUP(CONCATENATE($A5," Итог"),'Полевая А-Я'!$A$7:$CU$100,E$2,0)," ")</f>
        <v xml:space="preserve"> </v>
      </c>
      <c r="F5" s="31" t="str">
        <f>IFERROR(VLOOKUP(CONCATENATE($A5," Итог"),'Полевая А-Я'!$A$7:$CU$100,F$2,0)," ")</f>
        <v xml:space="preserve"> </v>
      </c>
      <c r="G5" s="31" t="str">
        <f>IFERROR(VLOOKUP(CONCATENATE($A5," Итог"),'Полевая А-Я'!$A$7:$CU$100,G$2,0)," ")</f>
        <v xml:space="preserve"> </v>
      </c>
      <c r="H5" s="31" t="str">
        <f>IFERROR(VLOOKUP(CONCATENATE($A5," Итог"),'Полевая А-Я'!$A$7:$CU$100,H$2,0)," ")</f>
        <v xml:space="preserve"> </v>
      </c>
      <c r="I5" s="31" t="str">
        <f>IFERROR(VLOOKUP(CONCATENATE($A5," Итог"),'Полевая А-Я'!$A$7:$CU$100,I$2,0)," ")</f>
        <v xml:space="preserve"> </v>
      </c>
      <c r="J5" s="31" t="str">
        <f>IFERROR(VLOOKUP(CONCATENATE($A5," Итог"),'Полевая А-Я'!$A$7:$CU$100,J$2,0)," ")</f>
        <v xml:space="preserve"> </v>
      </c>
      <c r="K5" s="31" t="str">
        <f>IFERROR(VLOOKUP(CONCATENATE($A5," Итог"),'Полевая А-Я'!$A$7:$CU$100,K$2,0)," ")</f>
        <v xml:space="preserve"> </v>
      </c>
      <c r="L5" s="31" t="str">
        <f>IFERROR(VLOOKUP(CONCATENATE($A5," Итог"),'Полевая А-Я'!$A$7:$CU$100,L$2,0)," ")</f>
        <v xml:space="preserve"> </v>
      </c>
      <c r="M5" s="31" t="str">
        <f>IFERROR(VLOOKUP(CONCATENATE($A5," Итог"),'Полевая А-Я'!$A$7:$CU$100,M$2,0)," ")</f>
        <v xml:space="preserve"> </v>
      </c>
      <c r="N5" s="31" t="str">
        <f>IFERROR(VLOOKUP(CONCATENATE($A5," Итог"),'Полевая А-Я'!$A$7:$CU$100,N$2,0)," ")</f>
        <v xml:space="preserve"> </v>
      </c>
      <c r="O5" s="31" t="str">
        <f>IFERROR(VLOOKUP(CONCATENATE($A5," Итог"),'Полевая А-Я'!$A$7:$CU$100,O$2,0)," ")</f>
        <v xml:space="preserve"> </v>
      </c>
      <c r="P5" s="31" t="str">
        <f>IFERROR(VLOOKUP(CONCATENATE($A5," Итог"),'Полевая А-Я'!$A$7:$CU$100,P$2,0)," ")</f>
        <v xml:space="preserve"> </v>
      </c>
      <c r="Q5" s="31" t="str">
        <f>IFERROR(VLOOKUP(CONCATENATE($A5," Итог"),'Полевая А-Я'!$A$7:$CU$100,Q$2,0)," ")</f>
        <v xml:space="preserve"> </v>
      </c>
      <c r="R5" s="31" t="str">
        <f>IFERROR(VLOOKUP(CONCATENATE($A5," Итог"),'Полевая А-Я'!$A$7:$CU$100,R$2,0)," ")</f>
        <v xml:space="preserve"> </v>
      </c>
      <c r="S5" s="31" t="str">
        <f>IFERROR(VLOOKUP(CONCATENATE($A5," Итог"),'Полевая А-Я'!$A$7:$CU$100,S$2,0)," ")</f>
        <v xml:space="preserve"> </v>
      </c>
      <c r="T5" s="31" t="str">
        <f>IFERROR(VLOOKUP(CONCATENATE($A5," Итог"),'Полевая А-Я'!$A$7:$CU$100,T$2,0)," ")</f>
        <v xml:space="preserve"> </v>
      </c>
      <c r="U5" s="31" t="str">
        <f>IFERROR(VLOOKUP(CONCATENATE($A5," Итог"),'Полевая А-Я'!$A$7:$CU$100,U$2,0)," ")</f>
        <v xml:space="preserve"> </v>
      </c>
      <c r="V5" s="31" t="str">
        <f>IFERROR(VLOOKUP(CONCATENATE($A5," Итог"),'Полевая А-Я'!$A$7:$CU$100,V$2,0)," ")</f>
        <v xml:space="preserve"> </v>
      </c>
      <c r="W5" s="31" t="str">
        <f>IFERROR(VLOOKUP(CONCATENATE($A5," Итог"),'Полевая А-Я'!$A$7:$CU$100,W$2,0)," ")</f>
        <v xml:space="preserve"> </v>
      </c>
      <c r="X5" s="31" t="str">
        <f>IFERROR(VLOOKUP(CONCATENATE($A5," Итог"),'Полевая А-Я'!$A$7:$CU$100,X$2,0)," ")</f>
        <v xml:space="preserve"> </v>
      </c>
      <c r="Y5" s="31" t="str">
        <f>IFERROR(VLOOKUP(CONCATENATE($A5," Итог"),'Полевая А-Я'!$A$7:$CU$100,Y$2,0)," ")</f>
        <v xml:space="preserve"> </v>
      </c>
      <c r="Z5" s="31" t="str">
        <f>IFERROR(VLOOKUP(CONCATENATE($A5," Итог"),'Полевая А-Я'!$A$7:$CU$100,Z$2,0)," ")</f>
        <v xml:space="preserve"> </v>
      </c>
      <c r="AA5" s="31" t="str">
        <f>IFERROR(VLOOKUP(CONCATENATE($A5," Итог"),'Полевая А-Я'!$A$7:$CU$100,AA$2,0)," ")</f>
        <v xml:space="preserve"> </v>
      </c>
      <c r="AB5" s="31" t="str">
        <f>IFERROR(VLOOKUP(CONCATENATE($A5," Итог"),'Полевая А-Я'!$A$7:$CU$100,AB$2,0)," ")</f>
        <v xml:space="preserve"> </v>
      </c>
      <c r="AC5" s="31" t="str">
        <f>IFERROR(VLOOKUP(CONCATENATE($A5," Итог"),'Полевая А-Я'!$A$7:$CU$100,AC$2,0)," ")</f>
        <v xml:space="preserve"> </v>
      </c>
      <c r="AD5" s="31" t="str">
        <f>IFERROR(VLOOKUP(CONCATENATE($A5," Итог"),'Полевая А-Я'!$A$7:$CU$100,AD$2,0)," ")</f>
        <v xml:space="preserve"> </v>
      </c>
      <c r="AE5" s="31" t="str">
        <f>IFERROR(VLOOKUP(CONCATENATE($A5," Итог"),'Полевая А-Я'!$A$7:$CU$100,AE$2,0)," ")</f>
        <v xml:space="preserve"> </v>
      </c>
      <c r="AF5" s="31" t="str">
        <f>IFERROR(VLOOKUP(CONCATENATE($A5," Итог"),'Полевая А-Я'!$A$7:$CU$100,AF$2,0)," ")</f>
        <v xml:space="preserve"> </v>
      </c>
      <c r="AG5" s="31" t="str">
        <f>IFERROR(VLOOKUP(CONCATENATE($A5," Итог"),'Полевая А-Я'!$A$7:$CU$100,AG$2,0)," ")</f>
        <v xml:space="preserve"> </v>
      </c>
      <c r="AH5" s="31" t="str">
        <f>IFERROR(VLOOKUP(CONCATENATE($A5," Итог"),'Полевая А-Я'!$A$7:$CU$100,AH$2,0)," ")</f>
        <v xml:space="preserve"> </v>
      </c>
      <c r="AI5" s="31" t="str">
        <f>IFERROR(VLOOKUP(CONCATENATE($A5," Итог"),'Полевая А-Я'!$A$7:$CU$100,AI$2,0)," ")</f>
        <v xml:space="preserve"> </v>
      </c>
      <c r="AJ5" s="31" t="str">
        <f>IFERROR(VLOOKUP(CONCATENATE($A5," Итог"),'Полевая А-Я'!$A$7:$CU$100,AJ$2,0)," ")</f>
        <v xml:space="preserve"> </v>
      </c>
      <c r="AK5" s="31" t="str">
        <f>IFERROR(VLOOKUP(CONCATENATE($A5," Итог"),'Полевая А-Я'!$A$7:$CU$100,AK$2,0)," ")</f>
        <v xml:space="preserve"> </v>
      </c>
      <c r="AL5" s="31" t="str">
        <f>IFERROR(VLOOKUP(CONCATENATE($A5," Итог"),'Полевая А-Я'!$A$7:$CU$100,AL$2,0)," ")</f>
        <v xml:space="preserve"> </v>
      </c>
      <c r="AM5" s="31" t="str">
        <f>IFERROR(VLOOKUP(CONCATENATE($A5," Итог"),'Полевая А-Я'!$A$7:$CU$100,AM$2,0)," ")</f>
        <v xml:space="preserve"> </v>
      </c>
      <c r="AN5" s="31" t="str">
        <f>IFERROR(VLOOKUP(CONCATENATE($A5," Итог"),'Полевая А-Я'!$A$7:$CU$100,AN$2,0)," ")</f>
        <v xml:space="preserve"> </v>
      </c>
      <c r="AO5" s="31" t="str">
        <f>IFERROR(VLOOKUP(CONCATENATE($A5," Итог"),'Полевая А-Я'!$A$7:$CU$100,AO$2,0)," ")</f>
        <v xml:space="preserve"> </v>
      </c>
      <c r="AP5" s="31" t="str">
        <f>IFERROR(VLOOKUP(CONCATENATE($A5," Итог"),'Полевая А-Я'!$A$7:$CU$100,AP$2,0)," ")</f>
        <v xml:space="preserve"> </v>
      </c>
      <c r="AQ5" s="31" t="str">
        <f>IFERROR(VLOOKUP(CONCATENATE($A5," Итог"),'Полевая А-Я'!$A$7:$CU$100,AQ$2,0)," ")</f>
        <v xml:space="preserve"> </v>
      </c>
      <c r="AR5" s="31" t="str">
        <f>IFERROR(VLOOKUP(CONCATENATE($A5," Итог"),'Полевая А-Я'!$A$7:$CU$100,AR$2,0)," ")</f>
        <v xml:space="preserve"> </v>
      </c>
      <c r="AS5" s="31" t="str">
        <f>IFERROR(VLOOKUP(CONCATENATE($A5," Итог"),'Полевая А-Я'!$A$7:$CU$100,AS$2,0)," ")</f>
        <v xml:space="preserve"> </v>
      </c>
      <c r="AT5" s="31" t="str">
        <f>IFERROR(VLOOKUP(CONCATENATE($A5," Итог"),'Полевая А-Я'!$A$7:$CU$100,AT$2,0)," ")</f>
        <v xml:space="preserve"> </v>
      </c>
      <c r="AU5" s="31" t="str">
        <f>IFERROR(VLOOKUP(CONCATENATE($A5," Итог"),'Полевая А-Я'!$A$7:$CU$100,AU$2,0)," ")</f>
        <v xml:space="preserve"> </v>
      </c>
      <c r="AV5" s="31" t="str">
        <f>IFERROR(VLOOKUP(CONCATENATE($A5," Итог"),'Полевая А-Я'!$A$7:$CU$100,AV$2,0)," ")</f>
        <v xml:space="preserve"> </v>
      </c>
      <c r="AW5" s="31" t="str">
        <f>IFERROR(VLOOKUP(CONCATENATE($A5," Итог"),'Полевая А-Я'!$A$7:$CU$100,AW$2,0)," ")</f>
        <v xml:space="preserve"> </v>
      </c>
      <c r="AX5" s="31" t="str">
        <f>IFERROR(VLOOKUP(CONCATENATE($A5," Итог"),'Полевая А-Я'!$A$7:$CU$100,AX$2,0)," ")</f>
        <v xml:space="preserve"> </v>
      </c>
      <c r="AY5" s="31" t="str">
        <f>IFERROR(VLOOKUP(CONCATENATE($A5," Итог"),'Полевая А-Я'!$A$7:$CU$100,AY$2,0)," ")</f>
        <v xml:space="preserve"> </v>
      </c>
      <c r="AZ5" s="31" t="str">
        <f>IFERROR(VLOOKUP(CONCATENATE($A5," Итог"),'Полевая А-Я'!$A$7:$CU$100,AZ$2,0)," ")</f>
        <v xml:space="preserve"> </v>
      </c>
      <c r="BA5" s="31" t="str">
        <f>IFERROR(VLOOKUP(CONCATENATE($A5," Итог"),'Полевая А-Я'!$A$7:$CU$100,BA$2,0)," ")</f>
        <v xml:space="preserve"> </v>
      </c>
      <c r="BB5" s="31" t="str">
        <f>IFERROR(VLOOKUP(CONCATENATE($A5," Итог"),'Полевая А-Я'!$A$7:$CU$100,BB$2,0)," ")</f>
        <v xml:space="preserve"> </v>
      </c>
      <c r="BC5" s="31" t="str">
        <f>IFERROR(VLOOKUP(CONCATENATE($A5," Итог"),'Полевая А-Я'!$A$7:$CU$100,BC$2,0)," ")</f>
        <v xml:space="preserve"> </v>
      </c>
      <c r="BD5" s="31" t="str">
        <f>IFERROR(VLOOKUP(CONCATENATE($A5," Итог"),'Полевая А-Я'!$A$7:$CU$100,BD$2,0)," ")</f>
        <v xml:space="preserve"> </v>
      </c>
      <c r="BE5" s="31" t="str">
        <f>IFERROR(VLOOKUP(CONCATENATE($A5," Итог"),'Полевая А-Я'!$A$7:$CU$100,BE$2,0)," ")</f>
        <v xml:space="preserve"> </v>
      </c>
      <c r="BF5" s="31" t="str">
        <f>IFERROR(VLOOKUP(CONCATENATE($A5," Итог"),'Полевая А-Я'!$A$7:$CU$100,BF$2,0)," ")</f>
        <v xml:space="preserve"> </v>
      </c>
      <c r="BG5" s="31" t="str">
        <f>IFERROR(VLOOKUP(CONCATENATE($A5," Итог"),'Полевая А-Я'!$A$7:$CU$100,BG$2,0)," ")</f>
        <v xml:space="preserve"> </v>
      </c>
      <c r="BH5" s="31" t="str">
        <f>IFERROR(VLOOKUP(CONCATENATE($A5," Итог"),'Полевая А-Я'!$A$7:$CU$100,BH$2,0)," ")</f>
        <v xml:space="preserve"> </v>
      </c>
      <c r="BI5" s="31" t="str">
        <f>IFERROR(VLOOKUP(CONCATENATE($A5," Итог"),'Полевая А-Я'!$A$7:$CU$100,BI$2,0)," ")</f>
        <v xml:space="preserve"> </v>
      </c>
      <c r="BJ5" s="31" t="str">
        <f>IFERROR(VLOOKUP(CONCATENATE($A5," Итог"),'Полевая А-Я'!$A$7:$CU$100,BJ$2,0)," ")</f>
        <v xml:space="preserve"> </v>
      </c>
      <c r="BK5" s="31" t="str">
        <f>IFERROR(VLOOKUP(CONCATENATE($A5," Итог"),'Полевая А-Я'!$A$7:$CU$100,BK$2,0)," ")</f>
        <v xml:space="preserve"> </v>
      </c>
      <c r="BL5" s="31" t="str">
        <f>IFERROR(VLOOKUP(CONCATENATE($A5," Итог"),'Полевая А-Я'!$A$7:$CU$100,BL$2,0)," ")</f>
        <v xml:space="preserve"> </v>
      </c>
      <c r="BM5" s="31" t="str">
        <f>IFERROR(VLOOKUP(CONCATENATE($A5," Итог"),'Полевая А-Я'!$A$7:$CU$100,BM$2,0)," ")</f>
        <v xml:space="preserve"> </v>
      </c>
      <c r="BN5" s="31" t="str">
        <f>IFERROR(VLOOKUP(CONCATENATE($A5," Итог"),'Полевая А-Я'!$A$7:$CU$100,BN$2,0)," ")</f>
        <v xml:space="preserve"> </v>
      </c>
      <c r="BO5" s="31" t="str">
        <f>IFERROR(VLOOKUP(CONCATENATE($A5," Итог"),'Полевая А-Я'!$A$7:$CU$100,BO$2,0)," ")</f>
        <v xml:space="preserve"> </v>
      </c>
      <c r="BP5" s="31" t="str">
        <f>IFERROR(VLOOKUP(CONCATENATE($A5," Итог"),'Полевая А-Я'!$A$7:$CU$100,BP$2,0)," ")</f>
        <v xml:space="preserve"> </v>
      </c>
      <c r="BQ5" s="31" t="str">
        <f>IFERROR(VLOOKUP(CONCATENATE($A5," Итог"),'Полевая А-Я'!$A$7:$CU$100,BQ$2,0)," ")</f>
        <v xml:space="preserve"> </v>
      </c>
      <c r="BR5" s="31" t="str">
        <f>IFERROR(VLOOKUP(CONCATENATE($A5," Итог"),'Полевая А-Я'!$A$7:$CU$100,BR$2,0)," ")</f>
        <v xml:space="preserve"> </v>
      </c>
      <c r="BS5" s="31" t="str">
        <f>IFERROR(VLOOKUP(CONCATENATE($A5," Итог"),'Полевая А-Я'!$A$7:$CU$100,BS$2,0)," ")</f>
        <v xml:space="preserve"> </v>
      </c>
      <c r="BT5" s="31" t="str">
        <f>IFERROR(VLOOKUP(CONCATENATE($A5," Итог"),'Полевая А-Я'!$A$7:$CU$100,BT$2,0)," ")</f>
        <v xml:space="preserve"> </v>
      </c>
      <c r="BU5" s="31" t="str">
        <f>IFERROR(VLOOKUP(CONCATENATE($A5," Итог"),'Полевая А-Я'!$A$7:$CU$100,BU$2,0)," ")</f>
        <v xml:space="preserve"> </v>
      </c>
      <c r="BV5" s="31" t="str">
        <f>IFERROR(VLOOKUP(CONCATENATE($A5," Итог"),'Полевая А-Я'!$A$7:$CU$100,BV$2,0)," ")</f>
        <v xml:space="preserve"> </v>
      </c>
      <c r="BW5" s="31" t="str">
        <f>IFERROR(VLOOKUP(CONCATENATE($A5," Итог"),'Полевая А-Я'!$A$7:$CU$100,BW$2,0)," ")</f>
        <v xml:space="preserve"> </v>
      </c>
      <c r="BX5" s="31" t="str">
        <f>IFERROR(VLOOKUP(CONCATENATE($A5," Итог"),'Полевая А-Я'!$A$7:$CU$100,BX$2,0)," ")</f>
        <v xml:space="preserve"> </v>
      </c>
      <c r="BY5" s="31" t="str">
        <f>IFERROR(VLOOKUP(CONCATENATE($A5," Итог"),'Полевая А-Я'!$A$7:$CU$100,BY$2,0)," ")</f>
        <v xml:space="preserve"> </v>
      </c>
      <c r="BZ5" s="31" t="str">
        <f>IFERROR(VLOOKUP(CONCATENATE($A5," Итог"),'Полевая А-Я'!$A$7:$CU$100,BZ$2,0)," ")</f>
        <v xml:space="preserve"> </v>
      </c>
      <c r="CA5" s="31" t="str">
        <f>IFERROR(VLOOKUP(CONCATENATE($A5," Итог"),'Полевая А-Я'!$A$7:$CU$100,CA$2,0)," ")</f>
        <v xml:space="preserve"> </v>
      </c>
      <c r="CB5" s="31" t="str">
        <f>IFERROR(VLOOKUP(CONCATENATE($A5," Итог"),'Полевая А-Я'!$A$7:$CU$100,CB$2,0)," ")</f>
        <v xml:space="preserve"> </v>
      </c>
      <c r="CC5" s="31" t="str">
        <f>IFERROR(VLOOKUP(CONCATENATE($A5," Итог"),'Полевая А-Я'!$A$7:$CU$100,CC$2,0)," ")</f>
        <v xml:space="preserve"> </v>
      </c>
      <c r="CD5" s="31" t="str">
        <f>IFERROR(VLOOKUP(CONCATENATE($A5," Итог"),'Полевая А-Я'!$A$7:$CU$100,CD$2,0)," ")</f>
        <v xml:space="preserve"> </v>
      </c>
      <c r="CE5" s="31" t="str">
        <f>IFERROR(VLOOKUP(CONCATENATE($A5," Итог"),'Полевая А-Я'!$A$7:$CU$100,CE$2,0)," ")</f>
        <v xml:space="preserve"> </v>
      </c>
      <c r="CF5" s="31" t="str">
        <f>IFERROR(VLOOKUP(CONCATENATE($A5," Итог"),'Полевая А-Я'!$A$7:$CU$100,CF$2,0)," ")</f>
        <v xml:space="preserve"> </v>
      </c>
      <c r="CG5" s="31" t="str">
        <f>IFERROR(VLOOKUP(CONCATENATE($A5," Итог"),'Полевая А-Я'!$A$7:$CU$100,CG$2,0)," ")</f>
        <v xml:space="preserve"> </v>
      </c>
      <c r="CH5" s="31" t="str">
        <f>IFERROR(VLOOKUP(CONCATENATE($A5," Итог"),'Полевая А-Я'!$A$7:$CU$100,CH$2,0)," ")</f>
        <v xml:space="preserve"> </v>
      </c>
      <c r="CI5" s="31" t="str">
        <f>IFERROR(VLOOKUP(CONCATENATE($A5," Итог"),'Полевая А-Я'!$A$7:$CU$100,CI$2,0)," ")</f>
        <v xml:space="preserve"> </v>
      </c>
    </row>
    <row r="6" spans="1:87" x14ac:dyDescent="0.3">
      <c r="A6" s="24" t="s">
        <v>81</v>
      </c>
      <c r="B6" s="31" t="str">
        <f>IFERROR(VLOOKUP(CONCATENATE($A6," Итог"),'Полевая А-Я'!$A$7:$CU$100,B$2,0)," ")</f>
        <v xml:space="preserve"> </v>
      </c>
      <c r="C6" s="31" t="str">
        <f>IFERROR(VLOOKUP(CONCATENATE($A6," Итог"),'Полевая А-Я'!$A$7:$CU$100,C$2,0)," ")</f>
        <v xml:space="preserve"> </v>
      </c>
      <c r="D6" s="15" t="str">
        <f>IFERROR(VLOOKUP(CONCATENATE($A6," Итог"),'Полевая А-Я'!$A$7:$CU$100,D$2,0)," ")</f>
        <v xml:space="preserve"> </v>
      </c>
      <c r="E6" s="31" t="str">
        <f>IFERROR(VLOOKUP(CONCATENATE($A6," Итог"),'Полевая А-Я'!$A$7:$CU$100,E$2,0)," ")</f>
        <v xml:space="preserve"> </v>
      </c>
      <c r="F6" s="31" t="str">
        <f>IFERROR(VLOOKUP(CONCATENATE($A6," Итог"),'Полевая А-Я'!$A$7:$CU$100,F$2,0)," ")</f>
        <v xml:space="preserve"> </v>
      </c>
      <c r="G6" s="31" t="str">
        <f>IFERROR(VLOOKUP(CONCATENATE($A6," Итог"),'Полевая А-Я'!$A$7:$CU$100,G$2,0)," ")</f>
        <v xml:space="preserve"> </v>
      </c>
      <c r="H6" s="31" t="str">
        <f>IFERROR(VLOOKUP(CONCATENATE($A6," Итог"),'Полевая А-Я'!$A$7:$CU$100,H$2,0)," ")</f>
        <v xml:space="preserve"> </v>
      </c>
      <c r="I6" s="31" t="str">
        <f>IFERROR(VLOOKUP(CONCATENATE($A6," Итог"),'Полевая А-Я'!$A$7:$CU$100,I$2,0)," ")</f>
        <v xml:space="preserve"> </v>
      </c>
      <c r="J6" s="31" t="str">
        <f>IFERROR(VLOOKUP(CONCATENATE($A6," Итог"),'Полевая А-Я'!$A$7:$CU$100,J$2,0)," ")</f>
        <v xml:space="preserve"> </v>
      </c>
      <c r="K6" s="31" t="str">
        <f>IFERROR(VLOOKUP(CONCATENATE($A6," Итог"),'Полевая А-Я'!$A$7:$CU$100,K$2,0)," ")</f>
        <v xml:space="preserve"> </v>
      </c>
      <c r="L6" s="31" t="str">
        <f>IFERROR(VLOOKUP(CONCATENATE($A6," Итог"),'Полевая А-Я'!$A$7:$CU$100,L$2,0)," ")</f>
        <v xml:space="preserve"> </v>
      </c>
      <c r="M6" s="31" t="str">
        <f>IFERROR(VLOOKUP(CONCATENATE($A6," Итог"),'Полевая А-Я'!$A$7:$CU$100,M$2,0)," ")</f>
        <v xml:space="preserve"> </v>
      </c>
      <c r="N6" s="31" t="str">
        <f>IFERROR(VLOOKUP(CONCATENATE($A6," Итог"),'Полевая А-Я'!$A$7:$CU$100,N$2,0)," ")</f>
        <v xml:space="preserve"> </v>
      </c>
      <c r="O6" s="31" t="str">
        <f>IFERROR(VLOOKUP(CONCATENATE($A6," Итог"),'Полевая А-Я'!$A$7:$CU$100,O$2,0)," ")</f>
        <v xml:space="preserve"> </v>
      </c>
      <c r="P6" s="31" t="str">
        <f>IFERROR(VLOOKUP(CONCATENATE($A6," Итог"),'Полевая А-Я'!$A$7:$CU$100,P$2,0)," ")</f>
        <v xml:space="preserve"> </v>
      </c>
      <c r="Q6" s="31" t="str">
        <f>IFERROR(VLOOKUP(CONCATENATE($A6," Итог"),'Полевая А-Я'!$A$7:$CU$100,Q$2,0)," ")</f>
        <v xml:space="preserve"> </v>
      </c>
      <c r="R6" s="31" t="str">
        <f>IFERROR(VLOOKUP(CONCATENATE($A6," Итог"),'Полевая А-Я'!$A$7:$CU$100,R$2,0)," ")</f>
        <v xml:space="preserve"> </v>
      </c>
      <c r="S6" s="31" t="str">
        <f>IFERROR(VLOOKUP(CONCATENATE($A6," Итог"),'Полевая А-Я'!$A$7:$CU$100,S$2,0)," ")</f>
        <v xml:space="preserve"> </v>
      </c>
      <c r="T6" s="31" t="str">
        <f>IFERROR(VLOOKUP(CONCATENATE($A6," Итог"),'Полевая А-Я'!$A$7:$CU$100,T$2,0)," ")</f>
        <v xml:space="preserve"> </v>
      </c>
      <c r="U6" s="31" t="str">
        <f>IFERROR(VLOOKUP(CONCATENATE($A6," Итог"),'Полевая А-Я'!$A$7:$CU$100,U$2,0)," ")</f>
        <v xml:space="preserve"> </v>
      </c>
      <c r="V6" s="31" t="str">
        <f>IFERROR(VLOOKUP(CONCATENATE($A6," Итог"),'Полевая А-Я'!$A$7:$CU$100,V$2,0)," ")</f>
        <v xml:space="preserve"> </v>
      </c>
      <c r="W6" s="31" t="str">
        <f>IFERROR(VLOOKUP(CONCATENATE($A6," Итог"),'Полевая А-Я'!$A$7:$CU$100,W$2,0)," ")</f>
        <v xml:space="preserve"> </v>
      </c>
      <c r="X6" s="31" t="str">
        <f>IFERROR(VLOOKUP(CONCATENATE($A6," Итог"),'Полевая А-Я'!$A$7:$CU$100,X$2,0)," ")</f>
        <v xml:space="preserve"> </v>
      </c>
      <c r="Y6" s="31" t="str">
        <f>IFERROR(VLOOKUP(CONCATENATE($A6," Итог"),'Полевая А-Я'!$A$7:$CU$100,Y$2,0)," ")</f>
        <v xml:space="preserve"> </v>
      </c>
      <c r="Z6" s="31" t="str">
        <f>IFERROR(VLOOKUP(CONCATENATE($A6," Итог"),'Полевая А-Я'!$A$7:$CU$100,Z$2,0)," ")</f>
        <v xml:space="preserve"> </v>
      </c>
      <c r="AA6" s="31" t="str">
        <f>IFERROR(VLOOKUP(CONCATENATE($A6," Итог"),'Полевая А-Я'!$A$7:$CU$100,AA$2,0)," ")</f>
        <v xml:space="preserve"> </v>
      </c>
      <c r="AB6" s="31" t="str">
        <f>IFERROR(VLOOKUP(CONCATENATE($A6," Итог"),'Полевая А-Я'!$A$7:$CU$100,AB$2,0)," ")</f>
        <v xml:space="preserve"> </v>
      </c>
      <c r="AC6" s="31" t="str">
        <f>IFERROR(VLOOKUP(CONCATENATE($A6," Итог"),'Полевая А-Я'!$A$7:$CU$100,AC$2,0)," ")</f>
        <v xml:space="preserve"> </v>
      </c>
      <c r="AD6" s="31" t="str">
        <f>IFERROR(VLOOKUP(CONCATENATE($A6," Итог"),'Полевая А-Я'!$A$7:$CU$100,AD$2,0)," ")</f>
        <v xml:space="preserve"> </v>
      </c>
      <c r="AE6" s="31" t="str">
        <f>IFERROR(VLOOKUP(CONCATENATE($A6," Итог"),'Полевая А-Я'!$A$7:$CU$100,AE$2,0)," ")</f>
        <v xml:space="preserve"> </v>
      </c>
      <c r="AF6" s="31" t="str">
        <f>IFERROR(VLOOKUP(CONCATENATE($A6," Итог"),'Полевая А-Я'!$A$7:$CU$100,AF$2,0)," ")</f>
        <v xml:space="preserve"> </v>
      </c>
      <c r="AG6" s="31" t="str">
        <f>IFERROR(VLOOKUP(CONCATENATE($A6," Итог"),'Полевая А-Я'!$A$7:$CU$100,AG$2,0)," ")</f>
        <v xml:space="preserve"> </v>
      </c>
      <c r="AH6" s="31" t="str">
        <f>IFERROR(VLOOKUP(CONCATENATE($A6," Итог"),'Полевая А-Я'!$A$7:$CU$100,AH$2,0)," ")</f>
        <v xml:space="preserve"> </v>
      </c>
      <c r="AI6" s="31" t="str">
        <f>IFERROR(VLOOKUP(CONCATENATE($A6," Итог"),'Полевая А-Я'!$A$7:$CU$100,AI$2,0)," ")</f>
        <v xml:space="preserve"> </v>
      </c>
      <c r="AJ6" s="31" t="str">
        <f>IFERROR(VLOOKUP(CONCATENATE($A6," Итог"),'Полевая А-Я'!$A$7:$CU$100,AJ$2,0)," ")</f>
        <v xml:space="preserve"> </v>
      </c>
      <c r="AK6" s="31" t="str">
        <f>IFERROR(VLOOKUP(CONCATENATE($A6," Итог"),'Полевая А-Я'!$A$7:$CU$100,AK$2,0)," ")</f>
        <v xml:space="preserve"> </v>
      </c>
      <c r="AL6" s="31" t="str">
        <f>IFERROR(VLOOKUP(CONCATENATE($A6," Итог"),'Полевая А-Я'!$A$7:$CU$100,AL$2,0)," ")</f>
        <v xml:space="preserve"> </v>
      </c>
      <c r="AM6" s="31" t="str">
        <f>IFERROR(VLOOKUP(CONCATENATE($A6," Итог"),'Полевая А-Я'!$A$7:$CU$100,AM$2,0)," ")</f>
        <v xml:space="preserve"> </v>
      </c>
      <c r="AN6" s="31" t="str">
        <f>IFERROR(VLOOKUP(CONCATENATE($A6," Итог"),'Полевая А-Я'!$A$7:$CU$100,AN$2,0)," ")</f>
        <v xml:space="preserve"> </v>
      </c>
      <c r="AO6" s="31" t="str">
        <f>IFERROR(VLOOKUP(CONCATENATE($A6," Итог"),'Полевая А-Я'!$A$7:$CU$100,AO$2,0)," ")</f>
        <v xml:space="preserve"> </v>
      </c>
      <c r="AP6" s="31" t="str">
        <f>IFERROR(VLOOKUP(CONCATENATE($A6," Итог"),'Полевая А-Я'!$A$7:$CU$100,AP$2,0)," ")</f>
        <v xml:space="preserve"> </v>
      </c>
      <c r="AQ6" s="31" t="str">
        <f>IFERROR(VLOOKUP(CONCATENATE($A6," Итог"),'Полевая А-Я'!$A$7:$CU$100,AQ$2,0)," ")</f>
        <v xml:space="preserve"> </v>
      </c>
      <c r="AR6" s="31" t="str">
        <f>IFERROR(VLOOKUP(CONCATENATE($A6," Итог"),'Полевая А-Я'!$A$7:$CU$100,AR$2,0)," ")</f>
        <v xml:space="preserve"> </v>
      </c>
      <c r="AS6" s="31" t="str">
        <f>IFERROR(VLOOKUP(CONCATENATE($A6," Итог"),'Полевая А-Я'!$A$7:$CU$100,AS$2,0)," ")</f>
        <v xml:space="preserve"> </v>
      </c>
      <c r="AT6" s="31" t="str">
        <f>IFERROR(VLOOKUP(CONCATENATE($A6," Итог"),'Полевая А-Я'!$A$7:$CU$100,AT$2,0)," ")</f>
        <v xml:space="preserve"> </v>
      </c>
      <c r="AU6" s="31" t="str">
        <f>IFERROR(VLOOKUP(CONCATENATE($A6," Итог"),'Полевая А-Я'!$A$7:$CU$100,AU$2,0)," ")</f>
        <v xml:space="preserve"> </v>
      </c>
      <c r="AV6" s="31" t="str">
        <f>IFERROR(VLOOKUP(CONCATENATE($A6," Итог"),'Полевая А-Я'!$A$7:$CU$100,AV$2,0)," ")</f>
        <v xml:space="preserve"> </v>
      </c>
      <c r="AW6" s="31" t="str">
        <f>IFERROR(VLOOKUP(CONCATENATE($A6," Итог"),'Полевая А-Я'!$A$7:$CU$100,AW$2,0)," ")</f>
        <v xml:space="preserve"> </v>
      </c>
      <c r="AX6" s="31" t="str">
        <f>IFERROR(VLOOKUP(CONCATENATE($A6," Итог"),'Полевая А-Я'!$A$7:$CU$100,AX$2,0)," ")</f>
        <v xml:space="preserve"> </v>
      </c>
      <c r="AY6" s="31" t="str">
        <f>IFERROR(VLOOKUP(CONCATENATE($A6," Итог"),'Полевая А-Я'!$A$7:$CU$100,AY$2,0)," ")</f>
        <v xml:space="preserve"> </v>
      </c>
      <c r="AZ6" s="31" t="str">
        <f>IFERROR(VLOOKUP(CONCATENATE($A6," Итог"),'Полевая А-Я'!$A$7:$CU$100,AZ$2,0)," ")</f>
        <v xml:space="preserve"> </v>
      </c>
      <c r="BA6" s="31" t="str">
        <f>IFERROR(VLOOKUP(CONCATENATE($A6," Итог"),'Полевая А-Я'!$A$7:$CU$100,BA$2,0)," ")</f>
        <v xml:space="preserve"> </v>
      </c>
      <c r="BB6" s="31" t="str">
        <f>IFERROR(VLOOKUP(CONCATENATE($A6," Итог"),'Полевая А-Я'!$A$7:$CU$100,BB$2,0)," ")</f>
        <v xml:space="preserve"> </v>
      </c>
      <c r="BC6" s="31" t="str">
        <f>IFERROR(VLOOKUP(CONCATENATE($A6," Итог"),'Полевая А-Я'!$A$7:$CU$100,BC$2,0)," ")</f>
        <v xml:space="preserve"> </v>
      </c>
      <c r="BD6" s="31" t="str">
        <f>IFERROR(VLOOKUP(CONCATENATE($A6," Итог"),'Полевая А-Я'!$A$7:$CU$100,BD$2,0)," ")</f>
        <v xml:space="preserve"> </v>
      </c>
      <c r="BE6" s="31" t="str">
        <f>IFERROR(VLOOKUP(CONCATENATE($A6," Итог"),'Полевая А-Я'!$A$7:$CU$100,BE$2,0)," ")</f>
        <v xml:space="preserve"> </v>
      </c>
      <c r="BF6" s="31" t="str">
        <f>IFERROR(VLOOKUP(CONCATENATE($A6," Итог"),'Полевая А-Я'!$A$7:$CU$100,BF$2,0)," ")</f>
        <v xml:space="preserve"> </v>
      </c>
      <c r="BG6" s="31" t="str">
        <f>IFERROR(VLOOKUP(CONCATENATE($A6," Итог"),'Полевая А-Я'!$A$7:$CU$100,BG$2,0)," ")</f>
        <v xml:space="preserve"> </v>
      </c>
      <c r="BH6" s="31" t="str">
        <f>IFERROR(VLOOKUP(CONCATENATE($A6," Итог"),'Полевая А-Я'!$A$7:$CU$100,BH$2,0)," ")</f>
        <v xml:space="preserve"> </v>
      </c>
      <c r="BI6" s="31" t="str">
        <f>IFERROR(VLOOKUP(CONCATENATE($A6," Итог"),'Полевая А-Я'!$A$7:$CU$100,BI$2,0)," ")</f>
        <v xml:space="preserve"> </v>
      </c>
      <c r="BJ6" s="31" t="str">
        <f>IFERROR(VLOOKUP(CONCATENATE($A6," Итог"),'Полевая А-Я'!$A$7:$CU$100,BJ$2,0)," ")</f>
        <v xml:space="preserve"> </v>
      </c>
      <c r="BK6" s="31" t="str">
        <f>IFERROR(VLOOKUP(CONCATENATE($A6," Итог"),'Полевая А-Я'!$A$7:$CU$100,BK$2,0)," ")</f>
        <v xml:space="preserve"> </v>
      </c>
      <c r="BL6" s="31" t="str">
        <f>IFERROR(VLOOKUP(CONCATENATE($A6," Итог"),'Полевая А-Я'!$A$7:$CU$100,BL$2,0)," ")</f>
        <v xml:space="preserve"> </v>
      </c>
      <c r="BM6" s="31" t="str">
        <f>IFERROR(VLOOKUP(CONCATENATE($A6," Итог"),'Полевая А-Я'!$A$7:$CU$100,BM$2,0)," ")</f>
        <v xml:space="preserve"> </v>
      </c>
      <c r="BN6" s="31" t="str">
        <f>IFERROR(VLOOKUP(CONCATENATE($A6," Итог"),'Полевая А-Я'!$A$7:$CU$100,BN$2,0)," ")</f>
        <v xml:space="preserve"> </v>
      </c>
      <c r="BO6" s="31" t="str">
        <f>IFERROR(VLOOKUP(CONCATENATE($A6," Итог"),'Полевая А-Я'!$A$7:$CU$100,BO$2,0)," ")</f>
        <v xml:space="preserve"> </v>
      </c>
      <c r="BP6" s="31" t="str">
        <f>IFERROR(VLOOKUP(CONCATENATE($A6," Итог"),'Полевая А-Я'!$A$7:$CU$100,BP$2,0)," ")</f>
        <v xml:space="preserve"> </v>
      </c>
      <c r="BQ6" s="31" t="str">
        <f>IFERROR(VLOOKUP(CONCATENATE($A6," Итог"),'Полевая А-Я'!$A$7:$CU$100,BQ$2,0)," ")</f>
        <v xml:space="preserve"> </v>
      </c>
      <c r="BR6" s="31" t="str">
        <f>IFERROR(VLOOKUP(CONCATENATE($A6," Итог"),'Полевая А-Я'!$A$7:$CU$100,BR$2,0)," ")</f>
        <v xml:space="preserve"> </v>
      </c>
      <c r="BS6" s="31" t="str">
        <f>IFERROR(VLOOKUP(CONCATENATE($A6," Итог"),'Полевая А-Я'!$A$7:$CU$100,BS$2,0)," ")</f>
        <v xml:space="preserve"> </v>
      </c>
      <c r="BT6" s="31" t="str">
        <f>IFERROR(VLOOKUP(CONCATENATE($A6," Итог"),'Полевая А-Я'!$A$7:$CU$100,BT$2,0)," ")</f>
        <v xml:space="preserve"> </v>
      </c>
      <c r="BU6" s="31" t="str">
        <f>IFERROR(VLOOKUP(CONCATENATE($A6," Итог"),'Полевая А-Я'!$A$7:$CU$100,BU$2,0)," ")</f>
        <v xml:space="preserve"> </v>
      </c>
      <c r="BV6" s="31" t="str">
        <f>IFERROR(VLOOKUP(CONCATENATE($A6," Итог"),'Полевая А-Я'!$A$7:$CU$100,BV$2,0)," ")</f>
        <v xml:space="preserve"> </v>
      </c>
      <c r="BW6" s="31" t="str">
        <f>IFERROR(VLOOKUP(CONCATENATE($A6," Итог"),'Полевая А-Я'!$A$7:$CU$100,BW$2,0)," ")</f>
        <v xml:space="preserve"> </v>
      </c>
      <c r="BX6" s="31" t="str">
        <f>IFERROR(VLOOKUP(CONCATENATE($A6," Итог"),'Полевая А-Я'!$A$7:$CU$100,BX$2,0)," ")</f>
        <v xml:space="preserve"> </v>
      </c>
      <c r="BY6" s="31" t="str">
        <f>IFERROR(VLOOKUP(CONCATENATE($A6," Итог"),'Полевая А-Я'!$A$7:$CU$100,BY$2,0)," ")</f>
        <v xml:space="preserve"> </v>
      </c>
      <c r="BZ6" s="31" t="str">
        <f>IFERROR(VLOOKUP(CONCATENATE($A6," Итог"),'Полевая А-Я'!$A$7:$CU$100,BZ$2,0)," ")</f>
        <v xml:space="preserve"> </v>
      </c>
      <c r="CA6" s="31" t="str">
        <f>IFERROR(VLOOKUP(CONCATENATE($A6," Итог"),'Полевая А-Я'!$A$7:$CU$100,CA$2,0)," ")</f>
        <v xml:space="preserve"> </v>
      </c>
      <c r="CB6" s="31" t="str">
        <f>IFERROR(VLOOKUP(CONCATENATE($A6," Итог"),'Полевая А-Я'!$A$7:$CU$100,CB$2,0)," ")</f>
        <v xml:space="preserve"> </v>
      </c>
      <c r="CC6" s="31" t="str">
        <f>IFERROR(VLOOKUP(CONCATENATE($A6," Итог"),'Полевая А-Я'!$A$7:$CU$100,CC$2,0)," ")</f>
        <v xml:space="preserve"> </v>
      </c>
      <c r="CD6" s="31" t="str">
        <f>IFERROR(VLOOKUP(CONCATENATE($A6," Итог"),'Полевая А-Я'!$A$7:$CU$100,CD$2,0)," ")</f>
        <v xml:space="preserve"> </v>
      </c>
      <c r="CE6" s="31" t="str">
        <f>IFERROR(VLOOKUP(CONCATENATE($A6," Итог"),'Полевая А-Я'!$A$7:$CU$100,CE$2,0)," ")</f>
        <v xml:space="preserve"> </v>
      </c>
      <c r="CF6" s="31" t="str">
        <f>IFERROR(VLOOKUP(CONCATENATE($A6," Итог"),'Полевая А-Я'!$A$7:$CU$100,CF$2,0)," ")</f>
        <v xml:space="preserve"> </v>
      </c>
      <c r="CG6" s="31" t="str">
        <f>IFERROR(VLOOKUP(CONCATENATE($A6," Итог"),'Полевая А-Я'!$A$7:$CU$100,CG$2,0)," ")</f>
        <v xml:space="preserve"> </v>
      </c>
      <c r="CH6" s="31" t="str">
        <f>IFERROR(VLOOKUP(CONCATENATE($A6," Итог"),'Полевая А-Я'!$A$7:$CU$100,CH$2,0)," ")</f>
        <v xml:space="preserve"> </v>
      </c>
      <c r="CI6" s="31" t="str">
        <f>IFERROR(VLOOKUP(CONCATENATE($A6," Итог"),'Полевая А-Я'!$A$7:$CU$100,CI$2,0)," ")</f>
        <v xml:space="preserve"> </v>
      </c>
    </row>
    <row r="7" spans="1:87" x14ac:dyDescent="0.3">
      <c r="A7" s="24" t="s">
        <v>82</v>
      </c>
      <c r="B7" s="31" t="str">
        <f>IFERROR(VLOOKUP(CONCATENATE($A7," Итог"),'Полевая А-Я'!$A$7:$CU$100,B$2,0)," ")</f>
        <v xml:space="preserve"> </v>
      </c>
      <c r="C7" s="31" t="str">
        <f>IFERROR(VLOOKUP(CONCATENATE($A7," Итог"),'Полевая А-Я'!$A$7:$CU$100,C$2,0)," ")</f>
        <v xml:space="preserve"> </v>
      </c>
      <c r="D7" s="15" t="str">
        <f>IFERROR(VLOOKUP(CONCATENATE($A7," Итог"),'Полевая А-Я'!$A$7:$CU$100,D$2,0)," ")</f>
        <v xml:space="preserve"> </v>
      </c>
      <c r="E7" s="31" t="str">
        <f>IFERROR(VLOOKUP(CONCATENATE($A7," Итог"),'Полевая А-Я'!$A$7:$CU$100,E$2,0)," ")</f>
        <v xml:space="preserve"> </v>
      </c>
      <c r="F7" s="31" t="str">
        <f>IFERROR(VLOOKUP(CONCATENATE($A7," Итог"),'Полевая А-Я'!$A$7:$CU$100,F$2,0)," ")</f>
        <v xml:space="preserve"> </v>
      </c>
      <c r="G7" s="31" t="str">
        <f>IFERROR(VLOOKUP(CONCATENATE($A7," Итог"),'Полевая А-Я'!$A$7:$CU$100,G$2,0)," ")</f>
        <v xml:space="preserve"> </v>
      </c>
      <c r="H7" s="31" t="str">
        <f>IFERROR(VLOOKUP(CONCATENATE($A7," Итог"),'Полевая А-Я'!$A$7:$CU$100,H$2,0)," ")</f>
        <v xml:space="preserve"> </v>
      </c>
      <c r="I7" s="31" t="str">
        <f>IFERROR(VLOOKUP(CONCATENATE($A7," Итог"),'Полевая А-Я'!$A$7:$CU$100,I$2,0)," ")</f>
        <v xml:space="preserve"> </v>
      </c>
      <c r="J7" s="31" t="str">
        <f>IFERROR(VLOOKUP(CONCATENATE($A7," Итог"),'Полевая А-Я'!$A$7:$CU$100,J$2,0)," ")</f>
        <v xml:space="preserve"> </v>
      </c>
      <c r="K7" s="31" t="str">
        <f>IFERROR(VLOOKUP(CONCATENATE($A7," Итог"),'Полевая А-Я'!$A$7:$CU$100,K$2,0)," ")</f>
        <v xml:space="preserve"> </v>
      </c>
      <c r="L7" s="31" t="str">
        <f>IFERROR(VLOOKUP(CONCATENATE($A7," Итог"),'Полевая А-Я'!$A$7:$CU$100,L$2,0)," ")</f>
        <v xml:space="preserve"> </v>
      </c>
      <c r="M7" s="31" t="str">
        <f>IFERROR(VLOOKUP(CONCATENATE($A7," Итог"),'Полевая А-Я'!$A$7:$CU$100,M$2,0)," ")</f>
        <v xml:space="preserve"> </v>
      </c>
      <c r="N7" s="31" t="str">
        <f>IFERROR(VLOOKUP(CONCATENATE($A7," Итог"),'Полевая А-Я'!$A$7:$CU$100,N$2,0)," ")</f>
        <v xml:space="preserve"> </v>
      </c>
      <c r="O7" s="31" t="str">
        <f>IFERROR(VLOOKUP(CONCATENATE($A7," Итог"),'Полевая А-Я'!$A$7:$CU$100,O$2,0)," ")</f>
        <v xml:space="preserve"> </v>
      </c>
      <c r="P7" s="31" t="str">
        <f>IFERROR(VLOOKUP(CONCATENATE($A7," Итог"),'Полевая А-Я'!$A$7:$CU$100,P$2,0)," ")</f>
        <v xml:space="preserve"> </v>
      </c>
      <c r="Q7" s="31" t="str">
        <f>IFERROR(VLOOKUP(CONCATENATE($A7," Итог"),'Полевая А-Я'!$A$7:$CU$100,Q$2,0)," ")</f>
        <v xml:space="preserve"> </v>
      </c>
      <c r="R7" s="31" t="str">
        <f>IFERROR(VLOOKUP(CONCATENATE($A7," Итог"),'Полевая А-Я'!$A$7:$CU$100,R$2,0)," ")</f>
        <v xml:space="preserve"> </v>
      </c>
      <c r="S7" s="31" t="str">
        <f>IFERROR(VLOOKUP(CONCATENATE($A7," Итог"),'Полевая А-Я'!$A$7:$CU$100,S$2,0)," ")</f>
        <v xml:space="preserve"> </v>
      </c>
      <c r="T7" s="31" t="str">
        <f>IFERROR(VLOOKUP(CONCATENATE($A7," Итог"),'Полевая А-Я'!$A$7:$CU$100,T$2,0)," ")</f>
        <v xml:space="preserve"> </v>
      </c>
      <c r="U7" s="31" t="str">
        <f>IFERROR(VLOOKUP(CONCATENATE($A7," Итог"),'Полевая А-Я'!$A$7:$CU$100,U$2,0)," ")</f>
        <v xml:space="preserve"> </v>
      </c>
      <c r="V7" s="31" t="str">
        <f>IFERROR(VLOOKUP(CONCATENATE($A7," Итог"),'Полевая А-Я'!$A$7:$CU$100,V$2,0)," ")</f>
        <v xml:space="preserve"> </v>
      </c>
      <c r="W7" s="31" t="str">
        <f>IFERROR(VLOOKUP(CONCATENATE($A7," Итог"),'Полевая А-Я'!$A$7:$CU$100,W$2,0)," ")</f>
        <v xml:space="preserve"> </v>
      </c>
      <c r="X7" s="31" t="str">
        <f>IFERROR(VLOOKUP(CONCATENATE($A7," Итог"),'Полевая А-Я'!$A$7:$CU$100,X$2,0)," ")</f>
        <v xml:space="preserve"> </v>
      </c>
      <c r="Y7" s="31" t="str">
        <f>IFERROR(VLOOKUP(CONCATENATE($A7," Итог"),'Полевая А-Я'!$A$7:$CU$100,Y$2,0)," ")</f>
        <v xml:space="preserve"> </v>
      </c>
      <c r="Z7" s="31" t="str">
        <f>IFERROR(VLOOKUP(CONCATENATE($A7," Итог"),'Полевая А-Я'!$A$7:$CU$100,Z$2,0)," ")</f>
        <v xml:space="preserve"> </v>
      </c>
      <c r="AA7" s="31" t="str">
        <f>IFERROR(VLOOKUP(CONCATENATE($A7," Итог"),'Полевая А-Я'!$A$7:$CU$100,AA$2,0)," ")</f>
        <v xml:space="preserve"> </v>
      </c>
      <c r="AB7" s="31" t="str">
        <f>IFERROR(VLOOKUP(CONCATENATE($A7," Итог"),'Полевая А-Я'!$A$7:$CU$100,AB$2,0)," ")</f>
        <v xml:space="preserve"> </v>
      </c>
      <c r="AC7" s="31" t="str">
        <f>IFERROR(VLOOKUP(CONCATENATE($A7," Итог"),'Полевая А-Я'!$A$7:$CU$100,AC$2,0)," ")</f>
        <v xml:space="preserve"> </v>
      </c>
      <c r="AD7" s="31" t="str">
        <f>IFERROR(VLOOKUP(CONCATENATE($A7," Итог"),'Полевая А-Я'!$A$7:$CU$100,AD$2,0)," ")</f>
        <v xml:space="preserve"> </v>
      </c>
      <c r="AE7" s="31" t="str">
        <f>IFERROR(VLOOKUP(CONCATENATE($A7," Итог"),'Полевая А-Я'!$A$7:$CU$100,AE$2,0)," ")</f>
        <v xml:space="preserve"> </v>
      </c>
      <c r="AF7" s="31" t="str">
        <f>IFERROR(VLOOKUP(CONCATENATE($A7," Итог"),'Полевая А-Я'!$A$7:$CU$100,AF$2,0)," ")</f>
        <v xml:space="preserve"> </v>
      </c>
      <c r="AG7" s="31" t="str">
        <f>IFERROR(VLOOKUP(CONCATENATE($A7," Итог"),'Полевая А-Я'!$A$7:$CU$100,AG$2,0)," ")</f>
        <v xml:space="preserve"> </v>
      </c>
      <c r="AH7" s="31" t="str">
        <f>IFERROR(VLOOKUP(CONCATENATE($A7," Итог"),'Полевая А-Я'!$A$7:$CU$100,AH$2,0)," ")</f>
        <v xml:space="preserve"> </v>
      </c>
      <c r="AI7" s="31" t="str">
        <f>IFERROR(VLOOKUP(CONCATENATE($A7," Итог"),'Полевая А-Я'!$A$7:$CU$100,AI$2,0)," ")</f>
        <v xml:space="preserve"> </v>
      </c>
      <c r="AJ7" s="31" t="str">
        <f>IFERROR(VLOOKUP(CONCATENATE($A7," Итог"),'Полевая А-Я'!$A$7:$CU$100,AJ$2,0)," ")</f>
        <v xml:space="preserve"> </v>
      </c>
      <c r="AK7" s="31" t="str">
        <f>IFERROR(VLOOKUP(CONCATENATE($A7," Итог"),'Полевая А-Я'!$A$7:$CU$100,AK$2,0)," ")</f>
        <v xml:space="preserve"> </v>
      </c>
      <c r="AL7" s="31" t="str">
        <f>IFERROR(VLOOKUP(CONCATENATE($A7," Итог"),'Полевая А-Я'!$A$7:$CU$100,AL$2,0)," ")</f>
        <v xml:space="preserve"> </v>
      </c>
      <c r="AM7" s="31" t="str">
        <f>IFERROR(VLOOKUP(CONCATENATE($A7," Итог"),'Полевая А-Я'!$A$7:$CU$100,AM$2,0)," ")</f>
        <v xml:space="preserve"> </v>
      </c>
      <c r="AN7" s="31" t="str">
        <f>IFERROR(VLOOKUP(CONCATENATE($A7," Итог"),'Полевая А-Я'!$A$7:$CU$100,AN$2,0)," ")</f>
        <v xml:space="preserve"> </v>
      </c>
      <c r="AO7" s="31" t="str">
        <f>IFERROR(VLOOKUP(CONCATENATE($A7," Итог"),'Полевая А-Я'!$A$7:$CU$100,AO$2,0)," ")</f>
        <v xml:space="preserve"> </v>
      </c>
      <c r="AP7" s="31" t="str">
        <f>IFERROR(VLOOKUP(CONCATENATE($A7," Итог"),'Полевая А-Я'!$A$7:$CU$100,AP$2,0)," ")</f>
        <v xml:space="preserve"> </v>
      </c>
      <c r="AQ7" s="31" t="str">
        <f>IFERROR(VLOOKUP(CONCATENATE($A7," Итог"),'Полевая А-Я'!$A$7:$CU$100,AQ$2,0)," ")</f>
        <v xml:space="preserve"> </v>
      </c>
      <c r="AR7" s="31" t="str">
        <f>IFERROR(VLOOKUP(CONCATENATE($A7," Итог"),'Полевая А-Я'!$A$7:$CU$100,AR$2,0)," ")</f>
        <v xml:space="preserve"> </v>
      </c>
      <c r="AS7" s="31" t="str">
        <f>IFERROR(VLOOKUP(CONCATENATE($A7," Итог"),'Полевая А-Я'!$A$7:$CU$100,AS$2,0)," ")</f>
        <v xml:space="preserve"> </v>
      </c>
      <c r="AT7" s="31" t="str">
        <f>IFERROR(VLOOKUP(CONCATENATE($A7," Итог"),'Полевая А-Я'!$A$7:$CU$100,AT$2,0)," ")</f>
        <v xml:space="preserve"> </v>
      </c>
      <c r="AU7" s="31" t="str">
        <f>IFERROR(VLOOKUP(CONCATENATE($A7," Итог"),'Полевая А-Я'!$A$7:$CU$100,AU$2,0)," ")</f>
        <v xml:space="preserve"> </v>
      </c>
      <c r="AV7" s="31" t="str">
        <f>IFERROR(VLOOKUP(CONCATENATE($A7," Итог"),'Полевая А-Я'!$A$7:$CU$100,AV$2,0)," ")</f>
        <v xml:space="preserve"> </v>
      </c>
      <c r="AW7" s="31" t="str">
        <f>IFERROR(VLOOKUP(CONCATENATE($A7," Итог"),'Полевая А-Я'!$A$7:$CU$100,AW$2,0)," ")</f>
        <v xml:space="preserve"> </v>
      </c>
      <c r="AX7" s="31" t="str">
        <f>IFERROR(VLOOKUP(CONCATENATE($A7," Итог"),'Полевая А-Я'!$A$7:$CU$100,AX$2,0)," ")</f>
        <v xml:space="preserve"> </v>
      </c>
      <c r="AY7" s="31" t="str">
        <f>IFERROR(VLOOKUP(CONCATENATE($A7," Итог"),'Полевая А-Я'!$A$7:$CU$100,AY$2,0)," ")</f>
        <v xml:space="preserve"> </v>
      </c>
      <c r="AZ7" s="31" t="str">
        <f>IFERROR(VLOOKUP(CONCATENATE($A7," Итог"),'Полевая А-Я'!$A$7:$CU$100,AZ$2,0)," ")</f>
        <v xml:space="preserve"> </v>
      </c>
      <c r="BA7" s="31" t="str">
        <f>IFERROR(VLOOKUP(CONCATENATE($A7," Итог"),'Полевая А-Я'!$A$7:$CU$100,BA$2,0)," ")</f>
        <v xml:space="preserve"> </v>
      </c>
      <c r="BB7" s="31" t="str">
        <f>IFERROR(VLOOKUP(CONCATENATE($A7," Итог"),'Полевая А-Я'!$A$7:$CU$100,BB$2,0)," ")</f>
        <v xml:space="preserve"> </v>
      </c>
      <c r="BC7" s="31" t="str">
        <f>IFERROR(VLOOKUP(CONCATENATE($A7," Итог"),'Полевая А-Я'!$A$7:$CU$100,BC$2,0)," ")</f>
        <v xml:space="preserve"> </v>
      </c>
      <c r="BD7" s="31" t="str">
        <f>IFERROR(VLOOKUP(CONCATENATE($A7," Итог"),'Полевая А-Я'!$A$7:$CU$100,BD$2,0)," ")</f>
        <v xml:space="preserve"> </v>
      </c>
      <c r="BE7" s="31" t="str">
        <f>IFERROR(VLOOKUP(CONCATENATE($A7," Итог"),'Полевая А-Я'!$A$7:$CU$100,BE$2,0)," ")</f>
        <v xml:space="preserve"> </v>
      </c>
      <c r="BF7" s="31" t="str">
        <f>IFERROR(VLOOKUP(CONCATENATE($A7," Итог"),'Полевая А-Я'!$A$7:$CU$100,BF$2,0)," ")</f>
        <v xml:space="preserve"> </v>
      </c>
      <c r="BG7" s="31" t="str">
        <f>IFERROR(VLOOKUP(CONCATENATE($A7," Итог"),'Полевая А-Я'!$A$7:$CU$100,BG$2,0)," ")</f>
        <v xml:space="preserve"> </v>
      </c>
      <c r="BH7" s="31" t="str">
        <f>IFERROR(VLOOKUP(CONCATENATE($A7," Итог"),'Полевая А-Я'!$A$7:$CU$100,BH$2,0)," ")</f>
        <v xml:space="preserve"> </v>
      </c>
      <c r="BI7" s="31" t="str">
        <f>IFERROR(VLOOKUP(CONCATENATE($A7," Итог"),'Полевая А-Я'!$A$7:$CU$100,BI$2,0)," ")</f>
        <v xml:space="preserve"> </v>
      </c>
      <c r="BJ7" s="31" t="str">
        <f>IFERROR(VLOOKUP(CONCATENATE($A7," Итог"),'Полевая А-Я'!$A$7:$CU$100,BJ$2,0)," ")</f>
        <v xml:space="preserve"> </v>
      </c>
      <c r="BK7" s="31" t="str">
        <f>IFERROR(VLOOKUP(CONCATENATE($A7," Итог"),'Полевая А-Я'!$A$7:$CU$100,BK$2,0)," ")</f>
        <v xml:space="preserve"> </v>
      </c>
      <c r="BL7" s="31" t="str">
        <f>IFERROR(VLOOKUP(CONCATENATE($A7," Итог"),'Полевая А-Я'!$A$7:$CU$100,BL$2,0)," ")</f>
        <v xml:space="preserve"> </v>
      </c>
      <c r="BM7" s="31" t="str">
        <f>IFERROR(VLOOKUP(CONCATENATE($A7," Итог"),'Полевая А-Я'!$A$7:$CU$100,BM$2,0)," ")</f>
        <v xml:space="preserve"> </v>
      </c>
      <c r="BN7" s="31" t="str">
        <f>IFERROR(VLOOKUP(CONCATENATE($A7," Итог"),'Полевая А-Я'!$A$7:$CU$100,BN$2,0)," ")</f>
        <v xml:space="preserve"> </v>
      </c>
      <c r="BO7" s="31" t="str">
        <f>IFERROR(VLOOKUP(CONCATENATE($A7," Итог"),'Полевая А-Я'!$A$7:$CU$100,BO$2,0)," ")</f>
        <v xml:space="preserve"> </v>
      </c>
      <c r="BP7" s="31" t="str">
        <f>IFERROR(VLOOKUP(CONCATENATE($A7," Итог"),'Полевая А-Я'!$A$7:$CU$100,BP$2,0)," ")</f>
        <v xml:space="preserve"> </v>
      </c>
      <c r="BQ7" s="31" t="str">
        <f>IFERROR(VLOOKUP(CONCATENATE($A7," Итог"),'Полевая А-Я'!$A$7:$CU$100,BQ$2,0)," ")</f>
        <v xml:space="preserve"> </v>
      </c>
      <c r="BR7" s="31" t="str">
        <f>IFERROR(VLOOKUP(CONCATENATE($A7," Итог"),'Полевая А-Я'!$A$7:$CU$100,BR$2,0)," ")</f>
        <v xml:space="preserve"> </v>
      </c>
      <c r="BS7" s="31" t="str">
        <f>IFERROR(VLOOKUP(CONCATENATE($A7," Итог"),'Полевая А-Я'!$A$7:$CU$100,BS$2,0)," ")</f>
        <v xml:space="preserve"> </v>
      </c>
      <c r="BT7" s="31" t="str">
        <f>IFERROR(VLOOKUP(CONCATENATE($A7," Итог"),'Полевая А-Я'!$A$7:$CU$100,BT$2,0)," ")</f>
        <v xml:space="preserve"> </v>
      </c>
      <c r="BU7" s="31" t="str">
        <f>IFERROR(VLOOKUP(CONCATENATE($A7," Итог"),'Полевая А-Я'!$A$7:$CU$100,BU$2,0)," ")</f>
        <v xml:space="preserve"> </v>
      </c>
      <c r="BV7" s="31" t="str">
        <f>IFERROR(VLOOKUP(CONCATENATE($A7," Итог"),'Полевая А-Я'!$A$7:$CU$100,BV$2,0)," ")</f>
        <v xml:space="preserve"> </v>
      </c>
      <c r="BW7" s="31" t="str">
        <f>IFERROR(VLOOKUP(CONCATENATE($A7," Итог"),'Полевая А-Я'!$A$7:$CU$100,BW$2,0)," ")</f>
        <v xml:space="preserve"> </v>
      </c>
      <c r="BX7" s="31" t="str">
        <f>IFERROR(VLOOKUP(CONCATENATE($A7," Итог"),'Полевая А-Я'!$A$7:$CU$100,BX$2,0)," ")</f>
        <v xml:space="preserve"> </v>
      </c>
      <c r="BY7" s="31" t="str">
        <f>IFERROR(VLOOKUP(CONCATENATE($A7," Итог"),'Полевая А-Я'!$A$7:$CU$100,BY$2,0)," ")</f>
        <v xml:space="preserve"> </v>
      </c>
      <c r="BZ7" s="31" t="str">
        <f>IFERROR(VLOOKUP(CONCATENATE($A7," Итог"),'Полевая А-Я'!$A$7:$CU$100,BZ$2,0)," ")</f>
        <v xml:space="preserve"> </v>
      </c>
      <c r="CA7" s="31" t="str">
        <f>IFERROR(VLOOKUP(CONCATENATE($A7," Итог"),'Полевая А-Я'!$A$7:$CU$100,CA$2,0)," ")</f>
        <v xml:space="preserve"> </v>
      </c>
      <c r="CB7" s="31" t="str">
        <f>IFERROR(VLOOKUP(CONCATENATE($A7," Итог"),'Полевая А-Я'!$A$7:$CU$100,CB$2,0)," ")</f>
        <v xml:space="preserve"> </v>
      </c>
      <c r="CC7" s="31" t="str">
        <f>IFERROR(VLOOKUP(CONCATENATE($A7," Итог"),'Полевая А-Я'!$A$7:$CU$100,CC$2,0)," ")</f>
        <v xml:space="preserve"> </v>
      </c>
      <c r="CD7" s="31" t="str">
        <f>IFERROR(VLOOKUP(CONCATENATE($A7," Итог"),'Полевая А-Я'!$A$7:$CU$100,CD$2,0)," ")</f>
        <v xml:space="preserve"> </v>
      </c>
      <c r="CE7" s="31" t="str">
        <f>IFERROR(VLOOKUP(CONCATENATE($A7," Итог"),'Полевая А-Я'!$A$7:$CU$100,CE$2,0)," ")</f>
        <v xml:space="preserve"> </v>
      </c>
      <c r="CF7" s="31" t="str">
        <f>IFERROR(VLOOKUP(CONCATENATE($A7," Итог"),'Полевая А-Я'!$A$7:$CU$100,CF$2,0)," ")</f>
        <v xml:space="preserve"> </v>
      </c>
      <c r="CG7" s="31" t="str">
        <f>IFERROR(VLOOKUP(CONCATENATE($A7," Итог"),'Полевая А-Я'!$A$7:$CU$100,CG$2,0)," ")</f>
        <v xml:space="preserve"> </v>
      </c>
      <c r="CH7" s="31" t="str">
        <f>IFERROR(VLOOKUP(CONCATENATE($A7," Итог"),'Полевая А-Я'!$A$7:$CU$100,CH$2,0)," ")</f>
        <v xml:space="preserve"> </v>
      </c>
      <c r="CI7" s="31" t="str">
        <f>IFERROR(VLOOKUP(CONCATENATE($A7," Итог"),'Полевая А-Я'!$A$7:$CU$100,CI$2,0)," ")</f>
        <v xml:space="preserve"> </v>
      </c>
    </row>
    <row r="8" spans="1:87" x14ac:dyDescent="0.3">
      <c r="A8" s="24" t="s">
        <v>83</v>
      </c>
      <c r="B8" s="31" t="str">
        <f>IFERROR(VLOOKUP(CONCATENATE($A8," Итог"),'Полевая А-Я'!$A$7:$CU$100,B$2,0)," ")</f>
        <v xml:space="preserve"> </v>
      </c>
      <c r="C8" s="31" t="str">
        <f>IFERROR(VLOOKUP(CONCATENATE($A8," Итог"),'Полевая А-Я'!$A$7:$CU$100,C$2,0)," ")</f>
        <v xml:space="preserve"> </v>
      </c>
      <c r="D8" s="15" t="str">
        <f>IFERROR(VLOOKUP(CONCATENATE($A8," Итог"),'Полевая А-Я'!$A$7:$CU$100,D$2,0)," ")</f>
        <v xml:space="preserve"> </v>
      </c>
      <c r="E8" s="31" t="str">
        <f>IFERROR(VLOOKUP(CONCATENATE($A8," Итог"),'Полевая А-Я'!$A$7:$CU$100,E$2,0)," ")</f>
        <v xml:space="preserve"> </v>
      </c>
      <c r="F8" s="31" t="str">
        <f>IFERROR(VLOOKUP(CONCATENATE($A8," Итог"),'Полевая А-Я'!$A$7:$CU$100,F$2,0)," ")</f>
        <v xml:space="preserve"> </v>
      </c>
      <c r="G8" s="31" t="str">
        <f>IFERROR(VLOOKUP(CONCATENATE($A8," Итог"),'Полевая А-Я'!$A$7:$CU$100,G$2,0)," ")</f>
        <v xml:space="preserve"> </v>
      </c>
      <c r="H8" s="31" t="str">
        <f>IFERROR(VLOOKUP(CONCATENATE($A8," Итог"),'Полевая А-Я'!$A$7:$CU$100,H$2,0)," ")</f>
        <v xml:space="preserve"> </v>
      </c>
      <c r="I8" s="31" t="str">
        <f>IFERROR(VLOOKUP(CONCATENATE($A8," Итог"),'Полевая А-Я'!$A$7:$CU$100,I$2,0)," ")</f>
        <v xml:space="preserve"> </v>
      </c>
      <c r="J8" s="31" t="str">
        <f>IFERROR(VLOOKUP(CONCATENATE($A8," Итог"),'Полевая А-Я'!$A$7:$CU$100,J$2,0)," ")</f>
        <v xml:space="preserve"> </v>
      </c>
      <c r="K8" s="31" t="str">
        <f>IFERROR(VLOOKUP(CONCATENATE($A8," Итог"),'Полевая А-Я'!$A$7:$CU$100,K$2,0)," ")</f>
        <v xml:space="preserve"> </v>
      </c>
      <c r="L8" s="31" t="str">
        <f>IFERROR(VLOOKUP(CONCATENATE($A8," Итог"),'Полевая А-Я'!$A$7:$CU$100,L$2,0)," ")</f>
        <v xml:space="preserve"> </v>
      </c>
      <c r="M8" s="31" t="str">
        <f>IFERROR(VLOOKUP(CONCATENATE($A8," Итог"),'Полевая А-Я'!$A$7:$CU$100,M$2,0)," ")</f>
        <v xml:space="preserve"> </v>
      </c>
      <c r="N8" s="31" t="str">
        <f>IFERROR(VLOOKUP(CONCATENATE($A8," Итог"),'Полевая А-Я'!$A$7:$CU$100,N$2,0)," ")</f>
        <v xml:space="preserve"> </v>
      </c>
      <c r="O8" s="31" t="str">
        <f>IFERROR(VLOOKUP(CONCATENATE($A8," Итог"),'Полевая А-Я'!$A$7:$CU$100,O$2,0)," ")</f>
        <v xml:space="preserve"> </v>
      </c>
      <c r="P8" s="31" t="str">
        <f>IFERROR(VLOOKUP(CONCATENATE($A8," Итог"),'Полевая А-Я'!$A$7:$CU$100,P$2,0)," ")</f>
        <v xml:space="preserve"> </v>
      </c>
      <c r="Q8" s="31" t="str">
        <f>IFERROR(VLOOKUP(CONCATENATE($A8," Итог"),'Полевая А-Я'!$A$7:$CU$100,Q$2,0)," ")</f>
        <v xml:space="preserve"> </v>
      </c>
      <c r="R8" s="31" t="str">
        <f>IFERROR(VLOOKUP(CONCATENATE($A8," Итог"),'Полевая А-Я'!$A$7:$CU$100,R$2,0)," ")</f>
        <v xml:space="preserve"> </v>
      </c>
      <c r="S8" s="31" t="str">
        <f>IFERROR(VLOOKUP(CONCATENATE($A8," Итог"),'Полевая А-Я'!$A$7:$CU$100,S$2,0)," ")</f>
        <v xml:space="preserve"> </v>
      </c>
      <c r="T8" s="31" t="str">
        <f>IFERROR(VLOOKUP(CONCATENATE($A8," Итог"),'Полевая А-Я'!$A$7:$CU$100,T$2,0)," ")</f>
        <v xml:space="preserve"> </v>
      </c>
      <c r="U8" s="31" t="str">
        <f>IFERROR(VLOOKUP(CONCATENATE($A8," Итог"),'Полевая А-Я'!$A$7:$CU$100,U$2,0)," ")</f>
        <v xml:space="preserve"> </v>
      </c>
      <c r="V8" s="31" t="str">
        <f>IFERROR(VLOOKUP(CONCATENATE($A8," Итог"),'Полевая А-Я'!$A$7:$CU$100,V$2,0)," ")</f>
        <v xml:space="preserve"> </v>
      </c>
      <c r="W8" s="31" t="str">
        <f>IFERROR(VLOOKUP(CONCATENATE($A8," Итог"),'Полевая А-Я'!$A$7:$CU$100,W$2,0)," ")</f>
        <v xml:space="preserve"> </v>
      </c>
      <c r="X8" s="31" t="str">
        <f>IFERROR(VLOOKUP(CONCATENATE($A8," Итог"),'Полевая А-Я'!$A$7:$CU$100,X$2,0)," ")</f>
        <v xml:space="preserve"> </v>
      </c>
      <c r="Y8" s="31" t="str">
        <f>IFERROR(VLOOKUP(CONCATENATE($A8," Итог"),'Полевая А-Я'!$A$7:$CU$100,Y$2,0)," ")</f>
        <v xml:space="preserve"> </v>
      </c>
      <c r="Z8" s="31" t="str">
        <f>IFERROR(VLOOKUP(CONCATENATE($A8," Итог"),'Полевая А-Я'!$A$7:$CU$100,Z$2,0)," ")</f>
        <v xml:space="preserve"> </v>
      </c>
      <c r="AA8" s="31" t="str">
        <f>IFERROR(VLOOKUP(CONCATENATE($A8," Итог"),'Полевая А-Я'!$A$7:$CU$100,AA$2,0)," ")</f>
        <v xml:space="preserve"> </v>
      </c>
      <c r="AB8" s="31" t="str">
        <f>IFERROR(VLOOKUP(CONCATENATE($A8," Итог"),'Полевая А-Я'!$A$7:$CU$100,AB$2,0)," ")</f>
        <v xml:space="preserve"> </v>
      </c>
      <c r="AC8" s="31" t="str">
        <f>IFERROR(VLOOKUP(CONCATENATE($A8," Итог"),'Полевая А-Я'!$A$7:$CU$100,AC$2,0)," ")</f>
        <v xml:space="preserve"> </v>
      </c>
      <c r="AD8" s="31" t="str">
        <f>IFERROR(VLOOKUP(CONCATENATE($A8," Итог"),'Полевая А-Я'!$A$7:$CU$100,AD$2,0)," ")</f>
        <v xml:space="preserve"> </v>
      </c>
      <c r="AE8" s="31" t="str">
        <f>IFERROR(VLOOKUP(CONCATENATE($A8," Итог"),'Полевая А-Я'!$A$7:$CU$100,AE$2,0)," ")</f>
        <v xml:space="preserve"> </v>
      </c>
      <c r="AF8" s="31" t="str">
        <f>IFERROR(VLOOKUP(CONCATENATE($A8," Итог"),'Полевая А-Я'!$A$7:$CU$100,AF$2,0)," ")</f>
        <v xml:space="preserve"> </v>
      </c>
      <c r="AG8" s="31" t="str">
        <f>IFERROR(VLOOKUP(CONCATENATE($A8," Итог"),'Полевая А-Я'!$A$7:$CU$100,AG$2,0)," ")</f>
        <v xml:space="preserve"> </v>
      </c>
      <c r="AH8" s="31" t="str">
        <f>IFERROR(VLOOKUP(CONCATENATE($A8," Итог"),'Полевая А-Я'!$A$7:$CU$100,AH$2,0)," ")</f>
        <v xml:space="preserve"> </v>
      </c>
      <c r="AI8" s="31" t="str">
        <f>IFERROR(VLOOKUP(CONCATENATE($A8," Итог"),'Полевая А-Я'!$A$7:$CU$100,AI$2,0)," ")</f>
        <v xml:space="preserve"> </v>
      </c>
      <c r="AJ8" s="31" t="str">
        <f>IFERROR(VLOOKUP(CONCATENATE($A8," Итог"),'Полевая А-Я'!$A$7:$CU$100,AJ$2,0)," ")</f>
        <v xml:space="preserve"> </v>
      </c>
      <c r="AK8" s="31" t="str">
        <f>IFERROR(VLOOKUP(CONCATENATE($A8," Итог"),'Полевая А-Я'!$A$7:$CU$100,AK$2,0)," ")</f>
        <v xml:space="preserve"> </v>
      </c>
      <c r="AL8" s="31" t="str">
        <f>IFERROR(VLOOKUP(CONCATENATE($A8," Итог"),'Полевая А-Я'!$A$7:$CU$100,AL$2,0)," ")</f>
        <v xml:space="preserve"> </v>
      </c>
      <c r="AM8" s="31" t="str">
        <f>IFERROR(VLOOKUP(CONCATENATE($A8," Итог"),'Полевая А-Я'!$A$7:$CU$100,AM$2,0)," ")</f>
        <v xml:space="preserve"> </v>
      </c>
      <c r="AN8" s="31" t="str">
        <f>IFERROR(VLOOKUP(CONCATENATE($A8," Итог"),'Полевая А-Я'!$A$7:$CU$100,AN$2,0)," ")</f>
        <v xml:space="preserve"> </v>
      </c>
      <c r="AO8" s="31" t="str">
        <f>IFERROR(VLOOKUP(CONCATENATE($A8," Итог"),'Полевая А-Я'!$A$7:$CU$100,AO$2,0)," ")</f>
        <v xml:space="preserve"> </v>
      </c>
      <c r="AP8" s="31" t="str">
        <f>IFERROR(VLOOKUP(CONCATENATE($A8," Итог"),'Полевая А-Я'!$A$7:$CU$100,AP$2,0)," ")</f>
        <v xml:space="preserve"> </v>
      </c>
      <c r="AQ8" s="31" t="str">
        <f>IFERROR(VLOOKUP(CONCATENATE($A8," Итог"),'Полевая А-Я'!$A$7:$CU$100,AQ$2,0)," ")</f>
        <v xml:space="preserve"> </v>
      </c>
      <c r="AR8" s="31" t="str">
        <f>IFERROR(VLOOKUP(CONCATENATE($A8," Итог"),'Полевая А-Я'!$A$7:$CU$100,AR$2,0)," ")</f>
        <v xml:space="preserve"> </v>
      </c>
      <c r="AS8" s="31" t="str">
        <f>IFERROR(VLOOKUP(CONCATENATE($A8," Итог"),'Полевая А-Я'!$A$7:$CU$100,AS$2,0)," ")</f>
        <v xml:space="preserve"> </v>
      </c>
      <c r="AT8" s="31" t="str">
        <f>IFERROR(VLOOKUP(CONCATENATE($A8," Итог"),'Полевая А-Я'!$A$7:$CU$100,AT$2,0)," ")</f>
        <v xml:space="preserve"> </v>
      </c>
      <c r="AU8" s="31" t="str">
        <f>IFERROR(VLOOKUP(CONCATENATE($A8," Итог"),'Полевая А-Я'!$A$7:$CU$100,AU$2,0)," ")</f>
        <v xml:space="preserve"> </v>
      </c>
      <c r="AV8" s="31" t="str">
        <f>IFERROR(VLOOKUP(CONCATENATE($A8," Итог"),'Полевая А-Я'!$A$7:$CU$100,AV$2,0)," ")</f>
        <v xml:space="preserve"> </v>
      </c>
      <c r="AW8" s="31" t="str">
        <f>IFERROR(VLOOKUP(CONCATENATE($A8," Итог"),'Полевая А-Я'!$A$7:$CU$100,AW$2,0)," ")</f>
        <v xml:space="preserve"> </v>
      </c>
      <c r="AX8" s="31" t="str">
        <f>IFERROR(VLOOKUP(CONCATENATE($A8," Итог"),'Полевая А-Я'!$A$7:$CU$100,AX$2,0)," ")</f>
        <v xml:space="preserve"> </v>
      </c>
      <c r="AY8" s="31" t="str">
        <f>IFERROR(VLOOKUP(CONCATENATE($A8," Итог"),'Полевая А-Я'!$A$7:$CU$100,AY$2,0)," ")</f>
        <v xml:space="preserve"> </v>
      </c>
      <c r="AZ8" s="31" t="str">
        <f>IFERROR(VLOOKUP(CONCATENATE($A8," Итог"),'Полевая А-Я'!$A$7:$CU$100,AZ$2,0)," ")</f>
        <v xml:space="preserve"> </v>
      </c>
      <c r="BA8" s="31" t="str">
        <f>IFERROR(VLOOKUP(CONCATENATE($A8," Итог"),'Полевая А-Я'!$A$7:$CU$100,BA$2,0)," ")</f>
        <v xml:space="preserve"> </v>
      </c>
      <c r="BB8" s="31" t="str">
        <f>IFERROR(VLOOKUP(CONCATENATE($A8," Итог"),'Полевая А-Я'!$A$7:$CU$100,BB$2,0)," ")</f>
        <v xml:space="preserve"> </v>
      </c>
      <c r="BC8" s="31" t="str">
        <f>IFERROR(VLOOKUP(CONCATENATE($A8," Итог"),'Полевая А-Я'!$A$7:$CU$100,BC$2,0)," ")</f>
        <v xml:space="preserve"> </v>
      </c>
      <c r="BD8" s="31" t="str">
        <f>IFERROR(VLOOKUP(CONCATENATE($A8," Итог"),'Полевая А-Я'!$A$7:$CU$100,BD$2,0)," ")</f>
        <v xml:space="preserve"> </v>
      </c>
      <c r="BE8" s="31" t="str">
        <f>IFERROR(VLOOKUP(CONCATENATE($A8," Итог"),'Полевая А-Я'!$A$7:$CU$100,BE$2,0)," ")</f>
        <v xml:space="preserve"> </v>
      </c>
      <c r="BF8" s="31" t="str">
        <f>IFERROR(VLOOKUP(CONCATENATE($A8," Итог"),'Полевая А-Я'!$A$7:$CU$100,BF$2,0)," ")</f>
        <v xml:space="preserve"> </v>
      </c>
      <c r="BG8" s="31" t="str">
        <f>IFERROR(VLOOKUP(CONCATENATE($A8," Итог"),'Полевая А-Я'!$A$7:$CU$100,BG$2,0)," ")</f>
        <v xml:space="preserve"> </v>
      </c>
      <c r="BH8" s="31" t="str">
        <f>IFERROR(VLOOKUP(CONCATENATE($A8," Итог"),'Полевая А-Я'!$A$7:$CU$100,BH$2,0)," ")</f>
        <v xml:space="preserve"> </v>
      </c>
      <c r="BI8" s="31" t="str">
        <f>IFERROR(VLOOKUP(CONCATENATE($A8," Итог"),'Полевая А-Я'!$A$7:$CU$100,BI$2,0)," ")</f>
        <v xml:space="preserve"> </v>
      </c>
      <c r="BJ8" s="31" t="str">
        <f>IFERROR(VLOOKUP(CONCATENATE($A8," Итог"),'Полевая А-Я'!$A$7:$CU$100,BJ$2,0)," ")</f>
        <v xml:space="preserve"> </v>
      </c>
      <c r="BK8" s="31" t="str">
        <f>IFERROR(VLOOKUP(CONCATENATE($A8," Итог"),'Полевая А-Я'!$A$7:$CU$100,BK$2,0)," ")</f>
        <v xml:space="preserve"> </v>
      </c>
      <c r="BL8" s="31" t="str">
        <f>IFERROR(VLOOKUP(CONCATENATE($A8," Итог"),'Полевая А-Я'!$A$7:$CU$100,BL$2,0)," ")</f>
        <v xml:space="preserve"> </v>
      </c>
      <c r="BM8" s="31" t="str">
        <f>IFERROR(VLOOKUP(CONCATENATE($A8," Итог"),'Полевая А-Я'!$A$7:$CU$100,BM$2,0)," ")</f>
        <v xml:space="preserve"> </v>
      </c>
      <c r="BN8" s="31" t="str">
        <f>IFERROR(VLOOKUP(CONCATENATE($A8," Итог"),'Полевая А-Я'!$A$7:$CU$100,BN$2,0)," ")</f>
        <v xml:space="preserve"> </v>
      </c>
      <c r="BO8" s="31" t="str">
        <f>IFERROR(VLOOKUP(CONCATENATE($A8," Итог"),'Полевая А-Я'!$A$7:$CU$100,BO$2,0)," ")</f>
        <v xml:space="preserve"> </v>
      </c>
      <c r="BP8" s="31" t="str">
        <f>IFERROR(VLOOKUP(CONCATENATE($A8," Итог"),'Полевая А-Я'!$A$7:$CU$100,BP$2,0)," ")</f>
        <v xml:space="preserve"> </v>
      </c>
      <c r="BQ8" s="31" t="str">
        <f>IFERROR(VLOOKUP(CONCATENATE($A8," Итог"),'Полевая А-Я'!$A$7:$CU$100,BQ$2,0)," ")</f>
        <v xml:space="preserve"> </v>
      </c>
      <c r="BR8" s="31" t="str">
        <f>IFERROR(VLOOKUP(CONCATENATE($A8," Итог"),'Полевая А-Я'!$A$7:$CU$100,BR$2,0)," ")</f>
        <v xml:space="preserve"> </v>
      </c>
      <c r="BS8" s="31" t="str">
        <f>IFERROR(VLOOKUP(CONCATENATE($A8," Итог"),'Полевая А-Я'!$A$7:$CU$100,BS$2,0)," ")</f>
        <v xml:space="preserve"> </v>
      </c>
      <c r="BT8" s="31" t="str">
        <f>IFERROR(VLOOKUP(CONCATENATE($A8," Итог"),'Полевая А-Я'!$A$7:$CU$100,BT$2,0)," ")</f>
        <v xml:space="preserve"> </v>
      </c>
      <c r="BU8" s="31" t="str">
        <f>IFERROR(VLOOKUP(CONCATENATE($A8," Итог"),'Полевая А-Я'!$A$7:$CU$100,BU$2,0)," ")</f>
        <v xml:space="preserve"> </v>
      </c>
      <c r="BV8" s="31" t="str">
        <f>IFERROR(VLOOKUP(CONCATENATE($A8," Итог"),'Полевая А-Я'!$A$7:$CU$100,BV$2,0)," ")</f>
        <v xml:space="preserve"> </v>
      </c>
      <c r="BW8" s="31" t="str">
        <f>IFERROR(VLOOKUP(CONCATENATE($A8," Итог"),'Полевая А-Я'!$A$7:$CU$100,BW$2,0)," ")</f>
        <v xml:space="preserve"> </v>
      </c>
      <c r="BX8" s="31" t="str">
        <f>IFERROR(VLOOKUP(CONCATENATE($A8," Итог"),'Полевая А-Я'!$A$7:$CU$100,BX$2,0)," ")</f>
        <v xml:space="preserve"> </v>
      </c>
      <c r="BY8" s="31" t="str">
        <f>IFERROR(VLOOKUP(CONCATENATE($A8," Итог"),'Полевая А-Я'!$A$7:$CU$100,BY$2,0)," ")</f>
        <v xml:space="preserve"> </v>
      </c>
      <c r="BZ8" s="31" t="str">
        <f>IFERROR(VLOOKUP(CONCATENATE($A8," Итог"),'Полевая А-Я'!$A$7:$CU$100,BZ$2,0)," ")</f>
        <v xml:space="preserve"> </v>
      </c>
      <c r="CA8" s="31" t="str">
        <f>IFERROR(VLOOKUP(CONCATENATE($A8," Итог"),'Полевая А-Я'!$A$7:$CU$100,CA$2,0)," ")</f>
        <v xml:space="preserve"> </v>
      </c>
      <c r="CB8" s="31" t="str">
        <f>IFERROR(VLOOKUP(CONCATENATE($A8," Итог"),'Полевая А-Я'!$A$7:$CU$100,CB$2,0)," ")</f>
        <v xml:space="preserve"> </v>
      </c>
      <c r="CC8" s="31" t="str">
        <f>IFERROR(VLOOKUP(CONCATENATE($A8," Итог"),'Полевая А-Я'!$A$7:$CU$100,CC$2,0)," ")</f>
        <v xml:space="preserve"> </v>
      </c>
      <c r="CD8" s="31" t="str">
        <f>IFERROR(VLOOKUP(CONCATENATE($A8," Итог"),'Полевая А-Я'!$A$7:$CU$100,CD$2,0)," ")</f>
        <v xml:space="preserve"> </v>
      </c>
      <c r="CE8" s="31" t="str">
        <f>IFERROR(VLOOKUP(CONCATENATE($A8," Итог"),'Полевая А-Я'!$A$7:$CU$100,CE$2,0)," ")</f>
        <v xml:space="preserve"> </v>
      </c>
      <c r="CF8" s="31" t="str">
        <f>IFERROR(VLOOKUP(CONCATENATE($A8," Итог"),'Полевая А-Я'!$A$7:$CU$100,CF$2,0)," ")</f>
        <v xml:space="preserve"> </v>
      </c>
      <c r="CG8" s="31" t="str">
        <f>IFERROR(VLOOKUP(CONCATENATE($A8," Итог"),'Полевая А-Я'!$A$7:$CU$100,CG$2,0)," ")</f>
        <v xml:space="preserve"> </v>
      </c>
      <c r="CH8" s="31" t="str">
        <f>IFERROR(VLOOKUP(CONCATENATE($A8," Итог"),'Полевая А-Я'!$A$7:$CU$100,CH$2,0)," ")</f>
        <v xml:space="preserve"> </v>
      </c>
      <c r="CI8" s="31" t="str">
        <f>IFERROR(VLOOKUP(CONCATENATE($A8," Итог"),'Полевая А-Я'!$A$7:$CU$100,CI$2,0)," ")</f>
        <v xml:space="preserve"> </v>
      </c>
    </row>
    <row r="9" spans="1:87" x14ac:dyDescent="0.3">
      <c r="A9" s="24" t="s">
        <v>84</v>
      </c>
      <c r="B9" s="31" t="str">
        <f>IFERROR(VLOOKUP(CONCATENATE($A9," Итог"),'Полевая А-Я'!$A$7:$CU$100,B$2,0)," ")</f>
        <v xml:space="preserve"> </v>
      </c>
      <c r="C9" s="31" t="str">
        <f>IFERROR(VLOOKUP(CONCATENATE($A9," Итог"),'Полевая А-Я'!$A$7:$CU$100,C$2,0)," ")</f>
        <v xml:space="preserve"> </v>
      </c>
      <c r="D9" s="15" t="str">
        <f>IFERROR(VLOOKUP(CONCATENATE($A9," Итог"),'Полевая А-Я'!$A$7:$CU$100,D$2,0)," ")</f>
        <v xml:space="preserve"> </v>
      </c>
      <c r="E9" s="31" t="str">
        <f>IFERROR(VLOOKUP(CONCATENATE($A9," Итог"),'Полевая А-Я'!$A$7:$CU$100,E$2,0)," ")</f>
        <v xml:space="preserve"> </v>
      </c>
      <c r="F9" s="31" t="str">
        <f>IFERROR(VLOOKUP(CONCATENATE($A9," Итог"),'Полевая А-Я'!$A$7:$CU$100,F$2,0)," ")</f>
        <v xml:space="preserve"> </v>
      </c>
      <c r="G9" s="31" t="str">
        <f>IFERROR(VLOOKUP(CONCATENATE($A9," Итог"),'Полевая А-Я'!$A$7:$CU$100,G$2,0)," ")</f>
        <v xml:space="preserve"> </v>
      </c>
      <c r="H9" s="31" t="str">
        <f>IFERROR(VLOOKUP(CONCATENATE($A9," Итог"),'Полевая А-Я'!$A$7:$CU$100,H$2,0)," ")</f>
        <v xml:space="preserve"> </v>
      </c>
      <c r="I9" s="31" t="str">
        <f>IFERROR(VLOOKUP(CONCATENATE($A9," Итог"),'Полевая А-Я'!$A$7:$CU$100,I$2,0)," ")</f>
        <v xml:space="preserve"> </v>
      </c>
      <c r="J9" s="31" t="str">
        <f>IFERROR(VLOOKUP(CONCATENATE($A9," Итог"),'Полевая А-Я'!$A$7:$CU$100,J$2,0)," ")</f>
        <v xml:space="preserve"> </v>
      </c>
      <c r="K9" s="31" t="str">
        <f>IFERROR(VLOOKUP(CONCATENATE($A9," Итог"),'Полевая А-Я'!$A$7:$CU$100,K$2,0)," ")</f>
        <v xml:space="preserve"> </v>
      </c>
      <c r="L9" s="31" t="str">
        <f>IFERROR(VLOOKUP(CONCATENATE($A9," Итог"),'Полевая А-Я'!$A$7:$CU$100,L$2,0)," ")</f>
        <v xml:space="preserve"> </v>
      </c>
      <c r="M9" s="31" t="str">
        <f>IFERROR(VLOOKUP(CONCATENATE($A9," Итог"),'Полевая А-Я'!$A$7:$CU$100,M$2,0)," ")</f>
        <v xml:space="preserve"> </v>
      </c>
      <c r="N9" s="31" t="str">
        <f>IFERROR(VLOOKUP(CONCATENATE($A9," Итог"),'Полевая А-Я'!$A$7:$CU$100,N$2,0)," ")</f>
        <v xml:space="preserve"> </v>
      </c>
      <c r="O9" s="31" t="str">
        <f>IFERROR(VLOOKUP(CONCATENATE($A9," Итог"),'Полевая А-Я'!$A$7:$CU$100,O$2,0)," ")</f>
        <v xml:space="preserve"> </v>
      </c>
      <c r="P9" s="31" t="str">
        <f>IFERROR(VLOOKUP(CONCATENATE($A9," Итог"),'Полевая А-Я'!$A$7:$CU$100,P$2,0)," ")</f>
        <v xml:space="preserve"> </v>
      </c>
      <c r="Q9" s="31" t="str">
        <f>IFERROR(VLOOKUP(CONCATENATE($A9," Итог"),'Полевая А-Я'!$A$7:$CU$100,Q$2,0)," ")</f>
        <v xml:space="preserve"> </v>
      </c>
      <c r="R9" s="31" t="str">
        <f>IFERROR(VLOOKUP(CONCATENATE($A9," Итог"),'Полевая А-Я'!$A$7:$CU$100,R$2,0)," ")</f>
        <v xml:space="preserve"> </v>
      </c>
      <c r="S9" s="31" t="str">
        <f>IFERROR(VLOOKUP(CONCATENATE($A9," Итог"),'Полевая А-Я'!$A$7:$CU$100,S$2,0)," ")</f>
        <v xml:space="preserve"> </v>
      </c>
      <c r="T9" s="31" t="str">
        <f>IFERROR(VLOOKUP(CONCATENATE($A9," Итог"),'Полевая А-Я'!$A$7:$CU$100,T$2,0)," ")</f>
        <v xml:space="preserve"> </v>
      </c>
      <c r="U9" s="31" t="str">
        <f>IFERROR(VLOOKUP(CONCATENATE($A9," Итог"),'Полевая А-Я'!$A$7:$CU$100,U$2,0)," ")</f>
        <v xml:space="preserve"> </v>
      </c>
      <c r="V9" s="31" t="str">
        <f>IFERROR(VLOOKUP(CONCATENATE($A9," Итог"),'Полевая А-Я'!$A$7:$CU$100,V$2,0)," ")</f>
        <v xml:space="preserve"> </v>
      </c>
      <c r="W9" s="31" t="str">
        <f>IFERROR(VLOOKUP(CONCATENATE($A9," Итог"),'Полевая А-Я'!$A$7:$CU$100,W$2,0)," ")</f>
        <v xml:space="preserve"> </v>
      </c>
      <c r="X9" s="31" t="str">
        <f>IFERROR(VLOOKUP(CONCATENATE($A9," Итог"),'Полевая А-Я'!$A$7:$CU$100,X$2,0)," ")</f>
        <v xml:space="preserve"> </v>
      </c>
      <c r="Y9" s="31" t="str">
        <f>IFERROR(VLOOKUP(CONCATENATE($A9," Итог"),'Полевая А-Я'!$A$7:$CU$100,Y$2,0)," ")</f>
        <v xml:space="preserve"> </v>
      </c>
      <c r="Z9" s="31" t="str">
        <f>IFERROR(VLOOKUP(CONCATENATE($A9," Итог"),'Полевая А-Я'!$A$7:$CU$100,Z$2,0)," ")</f>
        <v xml:space="preserve"> </v>
      </c>
      <c r="AA9" s="31" t="str">
        <f>IFERROR(VLOOKUP(CONCATENATE($A9," Итог"),'Полевая А-Я'!$A$7:$CU$100,AA$2,0)," ")</f>
        <v xml:space="preserve"> </v>
      </c>
      <c r="AB9" s="31" t="str">
        <f>IFERROR(VLOOKUP(CONCATENATE($A9," Итог"),'Полевая А-Я'!$A$7:$CU$100,AB$2,0)," ")</f>
        <v xml:space="preserve"> </v>
      </c>
      <c r="AC9" s="31" t="str">
        <f>IFERROR(VLOOKUP(CONCATENATE($A9," Итог"),'Полевая А-Я'!$A$7:$CU$100,AC$2,0)," ")</f>
        <v xml:space="preserve"> </v>
      </c>
      <c r="AD9" s="31" t="str">
        <f>IFERROR(VLOOKUP(CONCATENATE($A9," Итог"),'Полевая А-Я'!$A$7:$CU$100,AD$2,0)," ")</f>
        <v xml:space="preserve"> </v>
      </c>
      <c r="AE9" s="31" t="str">
        <f>IFERROR(VLOOKUP(CONCATENATE($A9," Итог"),'Полевая А-Я'!$A$7:$CU$100,AE$2,0)," ")</f>
        <v xml:space="preserve"> </v>
      </c>
      <c r="AF9" s="31" t="str">
        <f>IFERROR(VLOOKUP(CONCATENATE($A9," Итог"),'Полевая А-Я'!$A$7:$CU$100,AF$2,0)," ")</f>
        <v xml:space="preserve"> </v>
      </c>
      <c r="AG9" s="31" t="str">
        <f>IFERROR(VLOOKUP(CONCATENATE($A9," Итог"),'Полевая А-Я'!$A$7:$CU$100,AG$2,0)," ")</f>
        <v xml:space="preserve"> </v>
      </c>
      <c r="AH9" s="31" t="str">
        <f>IFERROR(VLOOKUP(CONCATENATE($A9," Итог"),'Полевая А-Я'!$A$7:$CU$100,AH$2,0)," ")</f>
        <v xml:space="preserve"> </v>
      </c>
      <c r="AI9" s="31" t="str">
        <f>IFERROR(VLOOKUP(CONCATENATE($A9," Итог"),'Полевая А-Я'!$A$7:$CU$100,AI$2,0)," ")</f>
        <v xml:space="preserve"> </v>
      </c>
      <c r="AJ9" s="31" t="str">
        <f>IFERROR(VLOOKUP(CONCATENATE($A9," Итог"),'Полевая А-Я'!$A$7:$CU$100,AJ$2,0)," ")</f>
        <v xml:space="preserve"> </v>
      </c>
      <c r="AK9" s="31" t="str">
        <f>IFERROR(VLOOKUP(CONCATENATE($A9," Итог"),'Полевая А-Я'!$A$7:$CU$100,AK$2,0)," ")</f>
        <v xml:space="preserve"> </v>
      </c>
      <c r="AL9" s="31" t="str">
        <f>IFERROR(VLOOKUP(CONCATENATE($A9," Итог"),'Полевая А-Я'!$A$7:$CU$100,AL$2,0)," ")</f>
        <v xml:space="preserve"> </v>
      </c>
      <c r="AM9" s="31" t="str">
        <f>IFERROR(VLOOKUP(CONCATENATE($A9," Итог"),'Полевая А-Я'!$A$7:$CU$100,AM$2,0)," ")</f>
        <v xml:space="preserve"> </v>
      </c>
      <c r="AN9" s="31" t="str">
        <f>IFERROR(VLOOKUP(CONCATENATE($A9," Итог"),'Полевая А-Я'!$A$7:$CU$100,AN$2,0)," ")</f>
        <v xml:space="preserve"> </v>
      </c>
      <c r="AO9" s="31" t="str">
        <f>IFERROR(VLOOKUP(CONCATENATE($A9," Итог"),'Полевая А-Я'!$A$7:$CU$100,AO$2,0)," ")</f>
        <v xml:space="preserve"> </v>
      </c>
      <c r="AP9" s="31" t="str">
        <f>IFERROR(VLOOKUP(CONCATENATE($A9," Итог"),'Полевая А-Я'!$A$7:$CU$100,AP$2,0)," ")</f>
        <v xml:space="preserve"> </v>
      </c>
      <c r="AQ9" s="31" t="str">
        <f>IFERROR(VLOOKUP(CONCATENATE($A9," Итог"),'Полевая А-Я'!$A$7:$CU$100,AQ$2,0)," ")</f>
        <v xml:space="preserve"> </v>
      </c>
      <c r="AR9" s="31" t="str">
        <f>IFERROR(VLOOKUP(CONCATENATE($A9," Итог"),'Полевая А-Я'!$A$7:$CU$100,AR$2,0)," ")</f>
        <v xml:space="preserve"> </v>
      </c>
      <c r="AS9" s="31" t="str">
        <f>IFERROR(VLOOKUP(CONCATENATE($A9," Итог"),'Полевая А-Я'!$A$7:$CU$100,AS$2,0)," ")</f>
        <v xml:space="preserve"> </v>
      </c>
      <c r="AT9" s="31" t="str">
        <f>IFERROR(VLOOKUP(CONCATENATE($A9," Итог"),'Полевая А-Я'!$A$7:$CU$100,AT$2,0)," ")</f>
        <v xml:space="preserve"> </v>
      </c>
      <c r="AU9" s="31" t="str">
        <f>IFERROR(VLOOKUP(CONCATENATE($A9," Итог"),'Полевая А-Я'!$A$7:$CU$100,AU$2,0)," ")</f>
        <v xml:space="preserve"> </v>
      </c>
      <c r="AV9" s="31" t="str">
        <f>IFERROR(VLOOKUP(CONCATENATE($A9," Итог"),'Полевая А-Я'!$A$7:$CU$100,AV$2,0)," ")</f>
        <v xml:space="preserve"> </v>
      </c>
      <c r="AW9" s="31" t="str">
        <f>IFERROR(VLOOKUP(CONCATENATE($A9," Итог"),'Полевая А-Я'!$A$7:$CU$100,AW$2,0)," ")</f>
        <v xml:space="preserve"> </v>
      </c>
      <c r="AX9" s="31" t="str">
        <f>IFERROR(VLOOKUP(CONCATENATE($A9," Итог"),'Полевая А-Я'!$A$7:$CU$100,AX$2,0)," ")</f>
        <v xml:space="preserve"> </v>
      </c>
      <c r="AY9" s="31" t="str">
        <f>IFERROR(VLOOKUP(CONCATENATE($A9," Итог"),'Полевая А-Я'!$A$7:$CU$100,AY$2,0)," ")</f>
        <v xml:space="preserve"> </v>
      </c>
      <c r="AZ9" s="31" t="str">
        <f>IFERROR(VLOOKUP(CONCATENATE($A9," Итог"),'Полевая А-Я'!$A$7:$CU$100,AZ$2,0)," ")</f>
        <v xml:space="preserve"> </v>
      </c>
      <c r="BA9" s="31" t="str">
        <f>IFERROR(VLOOKUP(CONCATENATE($A9," Итог"),'Полевая А-Я'!$A$7:$CU$100,BA$2,0)," ")</f>
        <v xml:space="preserve"> </v>
      </c>
      <c r="BB9" s="31" t="str">
        <f>IFERROR(VLOOKUP(CONCATENATE($A9," Итог"),'Полевая А-Я'!$A$7:$CU$100,BB$2,0)," ")</f>
        <v xml:space="preserve"> </v>
      </c>
      <c r="BC9" s="31" t="str">
        <f>IFERROR(VLOOKUP(CONCATENATE($A9," Итог"),'Полевая А-Я'!$A$7:$CU$100,BC$2,0)," ")</f>
        <v xml:space="preserve"> </v>
      </c>
      <c r="BD9" s="31" t="str">
        <f>IFERROR(VLOOKUP(CONCATENATE($A9," Итог"),'Полевая А-Я'!$A$7:$CU$100,BD$2,0)," ")</f>
        <v xml:space="preserve"> </v>
      </c>
      <c r="BE9" s="31" t="str">
        <f>IFERROR(VLOOKUP(CONCATENATE($A9," Итог"),'Полевая А-Я'!$A$7:$CU$100,BE$2,0)," ")</f>
        <v xml:space="preserve"> </v>
      </c>
      <c r="BF9" s="31" t="str">
        <f>IFERROR(VLOOKUP(CONCATENATE($A9," Итог"),'Полевая А-Я'!$A$7:$CU$100,BF$2,0)," ")</f>
        <v xml:space="preserve"> </v>
      </c>
      <c r="BG9" s="31" t="str">
        <f>IFERROR(VLOOKUP(CONCATENATE($A9," Итог"),'Полевая А-Я'!$A$7:$CU$100,BG$2,0)," ")</f>
        <v xml:space="preserve"> </v>
      </c>
      <c r="BH9" s="31" t="str">
        <f>IFERROR(VLOOKUP(CONCATENATE($A9," Итог"),'Полевая А-Я'!$A$7:$CU$100,BH$2,0)," ")</f>
        <v xml:space="preserve"> </v>
      </c>
      <c r="BI9" s="31" t="str">
        <f>IFERROR(VLOOKUP(CONCATENATE($A9," Итог"),'Полевая А-Я'!$A$7:$CU$100,BI$2,0)," ")</f>
        <v xml:space="preserve"> </v>
      </c>
      <c r="BJ9" s="31" t="str">
        <f>IFERROR(VLOOKUP(CONCATENATE($A9," Итог"),'Полевая А-Я'!$A$7:$CU$100,BJ$2,0)," ")</f>
        <v xml:space="preserve"> </v>
      </c>
      <c r="BK9" s="31" t="str">
        <f>IFERROR(VLOOKUP(CONCATENATE($A9," Итог"),'Полевая А-Я'!$A$7:$CU$100,BK$2,0)," ")</f>
        <v xml:space="preserve"> </v>
      </c>
      <c r="BL9" s="31" t="str">
        <f>IFERROR(VLOOKUP(CONCATENATE($A9," Итог"),'Полевая А-Я'!$A$7:$CU$100,BL$2,0)," ")</f>
        <v xml:space="preserve"> </v>
      </c>
      <c r="BM9" s="31" t="str">
        <f>IFERROR(VLOOKUP(CONCATENATE($A9," Итог"),'Полевая А-Я'!$A$7:$CU$100,BM$2,0)," ")</f>
        <v xml:space="preserve"> </v>
      </c>
      <c r="BN9" s="31" t="str">
        <f>IFERROR(VLOOKUP(CONCATENATE($A9," Итог"),'Полевая А-Я'!$A$7:$CU$100,BN$2,0)," ")</f>
        <v xml:space="preserve"> </v>
      </c>
      <c r="BO9" s="31" t="str">
        <f>IFERROR(VLOOKUP(CONCATENATE($A9," Итог"),'Полевая А-Я'!$A$7:$CU$100,BO$2,0)," ")</f>
        <v xml:space="preserve"> </v>
      </c>
      <c r="BP9" s="31" t="str">
        <f>IFERROR(VLOOKUP(CONCATENATE($A9," Итог"),'Полевая А-Я'!$A$7:$CU$100,BP$2,0)," ")</f>
        <v xml:space="preserve"> </v>
      </c>
      <c r="BQ9" s="31" t="str">
        <f>IFERROR(VLOOKUP(CONCATENATE($A9," Итог"),'Полевая А-Я'!$A$7:$CU$100,BQ$2,0)," ")</f>
        <v xml:space="preserve"> </v>
      </c>
      <c r="BR9" s="31" t="str">
        <f>IFERROR(VLOOKUP(CONCATENATE($A9," Итог"),'Полевая А-Я'!$A$7:$CU$100,BR$2,0)," ")</f>
        <v xml:space="preserve"> </v>
      </c>
      <c r="BS9" s="31" t="str">
        <f>IFERROR(VLOOKUP(CONCATENATE($A9," Итог"),'Полевая А-Я'!$A$7:$CU$100,BS$2,0)," ")</f>
        <v xml:space="preserve"> </v>
      </c>
      <c r="BT9" s="31" t="str">
        <f>IFERROR(VLOOKUP(CONCATENATE($A9," Итог"),'Полевая А-Я'!$A$7:$CU$100,BT$2,0)," ")</f>
        <v xml:space="preserve"> </v>
      </c>
      <c r="BU9" s="31" t="str">
        <f>IFERROR(VLOOKUP(CONCATENATE($A9," Итог"),'Полевая А-Я'!$A$7:$CU$100,BU$2,0)," ")</f>
        <v xml:space="preserve"> </v>
      </c>
      <c r="BV9" s="31" t="str">
        <f>IFERROR(VLOOKUP(CONCATENATE($A9," Итог"),'Полевая А-Я'!$A$7:$CU$100,BV$2,0)," ")</f>
        <v xml:space="preserve"> </v>
      </c>
      <c r="BW9" s="31" t="str">
        <f>IFERROR(VLOOKUP(CONCATENATE($A9," Итог"),'Полевая А-Я'!$A$7:$CU$100,BW$2,0)," ")</f>
        <v xml:space="preserve"> </v>
      </c>
      <c r="BX9" s="31" t="str">
        <f>IFERROR(VLOOKUP(CONCATENATE($A9," Итог"),'Полевая А-Я'!$A$7:$CU$100,BX$2,0)," ")</f>
        <v xml:space="preserve"> </v>
      </c>
      <c r="BY9" s="31" t="str">
        <f>IFERROR(VLOOKUP(CONCATENATE($A9," Итог"),'Полевая А-Я'!$A$7:$CU$100,BY$2,0)," ")</f>
        <v xml:space="preserve"> </v>
      </c>
      <c r="BZ9" s="31" t="str">
        <f>IFERROR(VLOOKUP(CONCATENATE($A9," Итог"),'Полевая А-Я'!$A$7:$CU$100,BZ$2,0)," ")</f>
        <v xml:space="preserve"> </v>
      </c>
      <c r="CA9" s="31" t="str">
        <f>IFERROR(VLOOKUP(CONCATENATE($A9," Итог"),'Полевая А-Я'!$A$7:$CU$100,CA$2,0)," ")</f>
        <v xml:space="preserve"> </v>
      </c>
      <c r="CB9" s="31" t="str">
        <f>IFERROR(VLOOKUP(CONCATENATE($A9," Итог"),'Полевая А-Я'!$A$7:$CU$100,CB$2,0)," ")</f>
        <v xml:space="preserve"> </v>
      </c>
      <c r="CC9" s="31" t="str">
        <f>IFERROR(VLOOKUP(CONCATENATE($A9," Итог"),'Полевая А-Я'!$A$7:$CU$100,CC$2,0)," ")</f>
        <v xml:space="preserve"> </v>
      </c>
      <c r="CD9" s="31" t="str">
        <f>IFERROR(VLOOKUP(CONCATENATE($A9," Итог"),'Полевая А-Я'!$A$7:$CU$100,CD$2,0)," ")</f>
        <v xml:space="preserve"> </v>
      </c>
      <c r="CE9" s="31" t="str">
        <f>IFERROR(VLOOKUP(CONCATENATE($A9," Итог"),'Полевая А-Я'!$A$7:$CU$100,CE$2,0)," ")</f>
        <v xml:space="preserve"> </v>
      </c>
      <c r="CF9" s="31" t="str">
        <f>IFERROR(VLOOKUP(CONCATENATE($A9," Итог"),'Полевая А-Я'!$A$7:$CU$100,CF$2,0)," ")</f>
        <v xml:space="preserve"> </v>
      </c>
      <c r="CG9" s="31" t="str">
        <f>IFERROR(VLOOKUP(CONCATENATE($A9," Итог"),'Полевая А-Я'!$A$7:$CU$100,CG$2,0)," ")</f>
        <v xml:space="preserve"> </v>
      </c>
      <c r="CH9" s="31" t="str">
        <f>IFERROR(VLOOKUP(CONCATENATE($A9," Итог"),'Полевая А-Я'!$A$7:$CU$100,CH$2,0)," ")</f>
        <v xml:space="preserve"> </v>
      </c>
      <c r="CI9" s="31" t="str">
        <f>IFERROR(VLOOKUP(CONCATENATE($A9," Итог"),'Полевая А-Я'!$A$7:$CU$100,CI$2,0)," ")</f>
        <v xml:space="preserve"> </v>
      </c>
    </row>
    <row r="10" spans="1:87" x14ac:dyDescent="0.3">
      <c r="A10" s="24" t="s">
        <v>85</v>
      </c>
      <c r="B10" s="31" t="str">
        <f>IFERROR(VLOOKUP(CONCATENATE($A10," Итог"),'Полевая А-Я'!$A$7:$CU$100,B$2,0)," ")</f>
        <v xml:space="preserve"> </v>
      </c>
      <c r="C10" s="31" t="str">
        <f>IFERROR(VLOOKUP(CONCATENATE($A10," Итог"),'Полевая А-Я'!$A$7:$CU$100,C$2,0)," ")</f>
        <v xml:space="preserve"> </v>
      </c>
      <c r="D10" s="15" t="str">
        <f>IFERROR(VLOOKUP(CONCATENATE($A10," Итог"),'Полевая А-Я'!$A$7:$CU$100,D$2,0)," ")</f>
        <v xml:space="preserve"> </v>
      </c>
      <c r="E10" s="31" t="str">
        <f>IFERROR(VLOOKUP(CONCATENATE($A10," Итог"),'Полевая А-Я'!$A$7:$CU$100,E$2,0)," ")</f>
        <v xml:space="preserve"> </v>
      </c>
      <c r="F10" s="31" t="str">
        <f>IFERROR(VLOOKUP(CONCATENATE($A10," Итог"),'Полевая А-Я'!$A$7:$CU$100,F$2,0)," ")</f>
        <v xml:space="preserve"> </v>
      </c>
      <c r="G10" s="31" t="str">
        <f>IFERROR(VLOOKUP(CONCATENATE($A10," Итог"),'Полевая А-Я'!$A$7:$CU$100,G$2,0)," ")</f>
        <v xml:space="preserve"> </v>
      </c>
      <c r="H10" s="31" t="str">
        <f>IFERROR(VLOOKUP(CONCATENATE($A10," Итог"),'Полевая А-Я'!$A$7:$CU$100,H$2,0)," ")</f>
        <v xml:space="preserve"> </v>
      </c>
      <c r="I10" s="31" t="str">
        <f>IFERROR(VLOOKUP(CONCATENATE($A10," Итог"),'Полевая А-Я'!$A$7:$CU$100,I$2,0)," ")</f>
        <v xml:space="preserve"> </v>
      </c>
      <c r="J10" s="31" t="str">
        <f>IFERROR(VLOOKUP(CONCATENATE($A10," Итог"),'Полевая А-Я'!$A$7:$CU$100,J$2,0)," ")</f>
        <v xml:space="preserve"> </v>
      </c>
      <c r="K10" s="31" t="str">
        <f>IFERROR(VLOOKUP(CONCATENATE($A10," Итог"),'Полевая А-Я'!$A$7:$CU$100,K$2,0)," ")</f>
        <v xml:space="preserve"> </v>
      </c>
      <c r="L10" s="31" t="str">
        <f>IFERROR(VLOOKUP(CONCATENATE($A10," Итог"),'Полевая А-Я'!$A$7:$CU$100,L$2,0)," ")</f>
        <v xml:space="preserve"> </v>
      </c>
      <c r="M10" s="31" t="str">
        <f>IFERROR(VLOOKUP(CONCATENATE($A10," Итог"),'Полевая А-Я'!$A$7:$CU$100,M$2,0)," ")</f>
        <v xml:space="preserve"> </v>
      </c>
      <c r="N10" s="31" t="str">
        <f>IFERROR(VLOOKUP(CONCATENATE($A10," Итог"),'Полевая А-Я'!$A$7:$CU$100,N$2,0)," ")</f>
        <v xml:space="preserve"> </v>
      </c>
      <c r="O10" s="31" t="str">
        <f>IFERROR(VLOOKUP(CONCATENATE($A10," Итог"),'Полевая А-Я'!$A$7:$CU$100,O$2,0)," ")</f>
        <v xml:space="preserve"> </v>
      </c>
      <c r="P10" s="31" t="str">
        <f>IFERROR(VLOOKUP(CONCATENATE($A10," Итог"),'Полевая А-Я'!$A$7:$CU$100,P$2,0)," ")</f>
        <v xml:space="preserve"> </v>
      </c>
      <c r="Q10" s="31" t="str">
        <f>IFERROR(VLOOKUP(CONCATENATE($A10," Итог"),'Полевая А-Я'!$A$7:$CU$100,Q$2,0)," ")</f>
        <v xml:space="preserve"> </v>
      </c>
      <c r="R10" s="31" t="str">
        <f>IFERROR(VLOOKUP(CONCATENATE($A10," Итог"),'Полевая А-Я'!$A$7:$CU$100,R$2,0)," ")</f>
        <v xml:space="preserve"> </v>
      </c>
      <c r="S10" s="31" t="str">
        <f>IFERROR(VLOOKUP(CONCATENATE($A10," Итог"),'Полевая А-Я'!$A$7:$CU$100,S$2,0)," ")</f>
        <v xml:space="preserve"> </v>
      </c>
      <c r="T10" s="31" t="str">
        <f>IFERROR(VLOOKUP(CONCATENATE($A10," Итог"),'Полевая А-Я'!$A$7:$CU$100,T$2,0)," ")</f>
        <v xml:space="preserve"> </v>
      </c>
      <c r="U10" s="31" t="str">
        <f>IFERROR(VLOOKUP(CONCATENATE($A10," Итог"),'Полевая А-Я'!$A$7:$CU$100,U$2,0)," ")</f>
        <v xml:space="preserve"> </v>
      </c>
      <c r="V10" s="31" t="str">
        <f>IFERROR(VLOOKUP(CONCATENATE($A10," Итог"),'Полевая А-Я'!$A$7:$CU$100,V$2,0)," ")</f>
        <v xml:space="preserve"> </v>
      </c>
      <c r="W10" s="31" t="str">
        <f>IFERROR(VLOOKUP(CONCATENATE($A10," Итог"),'Полевая А-Я'!$A$7:$CU$100,W$2,0)," ")</f>
        <v xml:space="preserve"> </v>
      </c>
      <c r="X10" s="31" t="str">
        <f>IFERROR(VLOOKUP(CONCATENATE($A10," Итог"),'Полевая А-Я'!$A$7:$CU$100,X$2,0)," ")</f>
        <v xml:space="preserve"> </v>
      </c>
      <c r="Y10" s="31" t="str">
        <f>IFERROR(VLOOKUP(CONCATENATE($A10," Итог"),'Полевая А-Я'!$A$7:$CU$100,Y$2,0)," ")</f>
        <v xml:space="preserve"> </v>
      </c>
      <c r="Z10" s="31" t="str">
        <f>IFERROR(VLOOKUP(CONCATENATE($A10," Итог"),'Полевая А-Я'!$A$7:$CU$100,Z$2,0)," ")</f>
        <v xml:space="preserve"> </v>
      </c>
      <c r="AA10" s="31" t="str">
        <f>IFERROR(VLOOKUP(CONCATENATE($A10," Итог"),'Полевая А-Я'!$A$7:$CU$100,AA$2,0)," ")</f>
        <v xml:space="preserve"> </v>
      </c>
      <c r="AB10" s="31" t="str">
        <f>IFERROR(VLOOKUP(CONCATENATE($A10," Итог"),'Полевая А-Я'!$A$7:$CU$100,AB$2,0)," ")</f>
        <v xml:space="preserve"> </v>
      </c>
      <c r="AC10" s="31" t="str">
        <f>IFERROR(VLOOKUP(CONCATENATE($A10," Итог"),'Полевая А-Я'!$A$7:$CU$100,AC$2,0)," ")</f>
        <v xml:space="preserve"> </v>
      </c>
      <c r="AD10" s="31" t="str">
        <f>IFERROR(VLOOKUP(CONCATENATE($A10," Итог"),'Полевая А-Я'!$A$7:$CU$100,AD$2,0)," ")</f>
        <v xml:space="preserve"> </v>
      </c>
      <c r="AE10" s="31" t="str">
        <f>IFERROR(VLOOKUP(CONCATENATE($A10," Итог"),'Полевая А-Я'!$A$7:$CU$100,AE$2,0)," ")</f>
        <v xml:space="preserve"> </v>
      </c>
      <c r="AF10" s="31" t="str">
        <f>IFERROR(VLOOKUP(CONCATENATE($A10," Итог"),'Полевая А-Я'!$A$7:$CU$100,AF$2,0)," ")</f>
        <v xml:space="preserve"> </v>
      </c>
      <c r="AG10" s="31" t="str">
        <f>IFERROR(VLOOKUP(CONCATENATE($A10," Итог"),'Полевая А-Я'!$A$7:$CU$100,AG$2,0)," ")</f>
        <v xml:space="preserve"> </v>
      </c>
      <c r="AH10" s="31" t="str">
        <f>IFERROR(VLOOKUP(CONCATENATE($A10," Итог"),'Полевая А-Я'!$A$7:$CU$100,AH$2,0)," ")</f>
        <v xml:space="preserve"> </v>
      </c>
      <c r="AI10" s="31" t="str">
        <f>IFERROR(VLOOKUP(CONCATENATE($A10," Итог"),'Полевая А-Я'!$A$7:$CU$100,AI$2,0)," ")</f>
        <v xml:space="preserve"> </v>
      </c>
      <c r="AJ10" s="31" t="str">
        <f>IFERROR(VLOOKUP(CONCATENATE($A10," Итог"),'Полевая А-Я'!$A$7:$CU$100,AJ$2,0)," ")</f>
        <v xml:space="preserve"> </v>
      </c>
      <c r="AK10" s="31" t="str">
        <f>IFERROR(VLOOKUP(CONCATENATE($A10," Итог"),'Полевая А-Я'!$A$7:$CU$100,AK$2,0)," ")</f>
        <v xml:space="preserve"> </v>
      </c>
      <c r="AL10" s="31" t="str">
        <f>IFERROR(VLOOKUP(CONCATENATE($A10," Итог"),'Полевая А-Я'!$A$7:$CU$100,AL$2,0)," ")</f>
        <v xml:space="preserve"> </v>
      </c>
      <c r="AM10" s="31" t="str">
        <f>IFERROR(VLOOKUP(CONCATENATE($A10," Итог"),'Полевая А-Я'!$A$7:$CU$100,AM$2,0)," ")</f>
        <v xml:space="preserve"> </v>
      </c>
      <c r="AN10" s="31" t="str">
        <f>IFERROR(VLOOKUP(CONCATENATE($A10," Итог"),'Полевая А-Я'!$A$7:$CU$100,AN$2,0)," ")</f>
        <v xml:space="preserve"> </v>
      </c>
      <c r="AO10" s="31" t="str">
        <f>IFERROR(VLOOKUP(CONCATENATE($A10," Итог"),'Полевая А-Я'!$A$7:$CU$100,AO$2,0)," ")</f>
        <v xml:space="preserve"> </v>
      </c>
      <c r="AP10" s="31" t="str">
        <f>IFERROR(VLOOKUP(CONCATENATE($A10," Итог"),'Полевая А-Я'!$A$7:$CU$100,AP$2,0)," ")</f>
        <v xml:space="preserve"> </v>
      </c>
      <c r="AQ10" s="31" t="str">
        <f>IFERROR(VLOOKUP(CONCATENATE($A10," Итог"),'Полевая А-Я'!$A$7:$CU$100,AQ$2,0)," ")</f>
        <v xml:space="preserve"> </v>
      </c>
      <c r="AR10" s="31" t="str">
        <f>IFERROR(VLOOKUP(CONCATENATE($A10," Итог"),'Полевая А-Я'!$A$7:$CU$100,AR$2,0)," ")</f>
        <v xml:space="preserve"> </v>
      </c>
      <c r="AS10" s="31" t="str">
        <f>IFERROR(VLOOKUP(CONCATENATE($A10," Итог"),'Полевая А-Я'!$A$7:$CU$100,AS$2,0)," ")</f>
        <v xml:space="preserve"> </v>
      </c>
      <c r="AT10" s="31" t="str">
        <f>IFERROR(VLOOKUP(CONCATENATE($A10," Итог"),'Полевая А-Я'!$A$7:$CU$100,AT$2,0)," ")</f>
        <v xml:space="preserve"> </v>
      </c>
      <c r="AU10" s="31" t="str">
        <f>IFERROR(VLOOKUP(CONCATENATE($A10," Итог"),'Полевая А-Я'!$A$7:$CU$100,AU$2,0)," ")</f>
        <v xml:space="preserve"> </v>
      </c>
      <c r="AV10" s="31" t="str">
        <f>IFERROR(VLOOKUP(CONCATENATE($A10," Итог"),'Полевая А-Я'!$A$7:$CU$100,AV$2,0)," ")</f>
        <v xml:space="preserve"> </v>
      </c>
      <c r="AW10" s="31" t="str">
        <f>IFERROR(VLOOKUP(CONCATENATE($A10," Итог"),'Полевая А-Я'!$A$7:$CU$100,AW$2,0)," ")</f>
        <v xml:space="preserve"> </v>
      </c>
      <c r="AX10" s="31" t="str">
        <f>IFERROR(VLOOKUP(CONCATENATE($A10," Итог"),'Полевая А-Я'!$A$7:$CU$100,AX$2,0)," ")</f>
        <v xml:space="preserve"> </v>
      </c>
      <c r="AY10" s="31" t="str">
        <f>IFERROR(VLOOKUP(CONCATENATE($A10," Итог"),'Полевая А-Я'!$A$7:$CU$100,AY$2,0)," ")</f>
        <v xml:space="preserve"> </v>
      </c>
      <c r="AZ10" s="31" t="str">
        <f>IFERROR(VLOOKUP(CONCATENATE($A10," Итог"),'Полевая А-Я'!$A$7:$CU$100,AZ$2,0)," ")</f>
        <v xml:space="preserve"> </v>
      </c>
      <c r="BA10" s="31" t="str">
        <f>IFERROR(VLOOKUP(CONCATENATE($A10," Итог"),'Полевая А-Я'!$A$7:$CU$100,BA$2,0)," ")</f>
        <v xml:space="preserve"> </v>
      </c>
      <c r="BB10" s="31" t="str">
        <f>IFERROR(VLOOKUP(CONCATENATE($A10," Итог"),'Полевая А-Я'!$A$7:$CU$100,BB$2,0)," ")</f>
        <v xml:space="preserve"> </v>
      </c>
      <c r="BC10" s="31" t="str">
        <f>IFERROR(VLOOKUP(CONCATENATE($A10," Итог"),'Полевая А-Я'!$A$7:$CU$100,BC$2,0)," ")</f>
        <v xml:space="preserve"> </v>
      </c>
      <c r="BD10" s="31" t="str">
        <f>IFERROR(VLOOKUP(CONCATENATE($A10," Итог"),'Полевая А-Я'!$A$7:$CU$100,BD$2,0)," ")</f>
        <v xml:space="preserve"> </v>
      </c>
      <c r="BE10" s="31" t="str">
        <f>IFERROR(VLOOKUP(CONCATENATE($A10," Итог"),'Полевая А-Я'!$A$7:$CU$100,BE$2,0)," ")</f>
        <v xml:space="preserve"> </v>
      </c>
      <c r="BF10" s="31" t="str">
        <f>IFERROR(VLOOKUP(CONCATENATE($A10," Итог"),'Полевая А-Я'!$A$7:$CU$100,BF$2,0)," ")</f>
        <v xml:space="preserve"> </v>
      </c>
      <c r="BG10" s="31" t="str">
        <f>IFERROR(VLOOKUP(CONCATENATE($A10," Итог"),'Полевая А-Я'!$A$7:$CU$100,BG$2,0)," ")</f>
        <v xml:space="preserve"> </v>
      </c>
      <c r="BH10" s="31" t="str">
        <f>IFERROR(VLOOKUP(CONCATENATE($A10," Итог"),'Полевая А-Я'!$A$7:$CU$100,BH$2,0)," ")</f>
        <v xml:space="preserve"> </v>
      </c>
      <c r="BI10" s="31" t="str">
        <f>IFERROR(VLOOKUP(CONCATENATE($A10," Итог"),'Полевая А-Я'!$A$7:$CU$100,BI$2,0)," ")</f>
        <v xml:space="preserve"> </v>
      </c>
      <c r="BJ10" s="31" t="str">
        <f>IFERROR(VLOOKUP(CONCATENATE($A10," Итог"),'Полевая А-Я'!$A$7:$CU$100,BJ$2,0)," ")</f>
        <v xml:space="preserve"> </v>
      </c>
      <c r="BK10" s="31" t="str">
        <f>IFERROR(VLOOKUP(CONCATENATE($A10," Итог"),'Полевая А-Я'!$A$7:$CU$100,BK$2,0)," ")</f>
        <v xml:space="preserve"> </v>
      </c>
      <c r="BL10" s="31" t="str">
        <f>IFERROR(VLOOKUP(CONCATENATE($A10," Итог"),'Полевая А-Я'!$A$7:$CU$100,BL$2,0)," ")</f>
        <v xml:space="preserve"> </v>
      </c>
      <c r="BM10" s="31" t="str">
        <f>IFERROR(VLOOKUP(CONCATENATE($A10," Итог"),'Полевая А-Я'!$A$7:$CU$100,BM$2,0)," ")</f>
        <v xml:space="preserve"> </v>
      </c>
      <c r="BN10" s="31" t="str">
        <f>IFERROR(VLOOKUP(CONCATENATE($A10," Итог"),'Полевая А-Я'!$A$7:$CU$100,BN$2,0)," ")</f>
        <v xml:space="preserve"> </v>
      </c>
      <c r="BO10" s="31" t="str">
        <f>IFERROR(VLOOKUP(CONCATENATE($A10," Итог"),'Полевая А-Я'!$A$7:$CU$100,BO$2,0)," ")</f>
        <v xml:space="preserve"> </v>
      </c>
      <c r="BP10" s="31" t="str">
        <f>IFERROR(VLOOKUP(CONCATENATE($A10," Итог"),'Полевая А-Я'!$A$7:$CU$100,BP$2,0)," ")</f>
        <v xml:space="preserve"> </v>
      </c>
      <c r="BQ10" s="31" t="str">
        <f>IFERROR(VLOOKUP(CONCATENATE($A10," Итог"),'Полевая А-Я'!$A$7:$CU$100,BQ$2,0)," ")</f>
        <v xml:space="preserve"> </v>
      </c>
      <c r="BR10" s="31" t="str">
        <f>IFERROR(VLOOKUP(CONCATENATE($A10," Итог"),'Полевая А-Я'!$A$7:$CU$100,BR$2,0)," ")</f>
        <v xml:space="preserve"> </v>
      </c>
      <c r="BS10" s="31" t="str">
        <f>IFERROR(VLOOKUP(CONCATENATE($A10," Итог"),'Полевая А-Я'!$A$7:$CU$100,BS$2,0)," ")</f>
        <v xml:space="preserve"> </v>
      </c>
      <c r="BT10" s="31" t="str">
        <f>IFERROR(VLOOKUP(CONCATENATE($A10," Итог"),'Полевая А-Я'!$A$7:$CU$100,BT$2,0)," ")</f>
        <v xml:space="preserve"> </v>
      </c>
      <c r="BU10" s="31" t="str">
        <f>IFERROR(VLOOKUP(CONCATENATE($A10," Итог"),'Полевая А-Я'!$A$7:$CU$100,BU$2,0)," ")</f>
        <v xml:space="preserve"> </v>
      </c>
      <c r="BV10" s="31" t="str">
        <f>IFERROR(VLOOKUP(CONCATENATE($A10," Итог"),'Полевая А-Я'!$A$7:$CU$100,BV$2,0)," ")</f>
        <v xml:space="preserve"> </v>
      </c>
      <c r="BW10" s="31" t="str">
        <f>IFERROR(VLOOKUP(CONCATENATE($A10," Итог"),'Полевая А-Я'!$A$7:$CU$100,BW$2,0)," ")</f>
        <v xml:space="preserve"> </v>
      </c>
      <c r="BX10" s="31" t="str">
        <f>IFERROR(VLOOKUP(CONCATENATE($A10," Итог"),'Полевая А-Я'!$A$7:$CU$100,BX$2,0)," ")</f>
        <v xml:space="preserve"> </v>
      </c>
      <c r="BY10" s="31" t="str">
        <f>IFERROR(VLOOKUP(CONCATENATE($A10," Итог"),'Полевая А-Я'!$A$7:$CU$100,BY$2,0)," ")</f>
        <v xml:space="preserve"> </v>
      </c>
      <c r="BZ10" s="31" t="str">
        <f>IFERROR(VLOOKUP(CONCATENATE($A10," Итог"),'Полевая А-Я'!$A$7:$CU$100,BZ$2,0)," ")</f>
        <v xml:space="preserve"> </v>
      </c>
      <c r="CA10" s="31" t="str">
        <f>IFERROR(VLOOKUP(CONCATENATE($A10," Итог"),'Полевая А-Я'!$A$7:$CU$100,CA$2,0)," ")</f>
        <v xml:space="preserve"> </v>
      </c>
      <c r="CB10" s="31" t="str">
        <f>IFERROR(VLOOKUP(CONCATENATE($A10," Итог"),'Полевая А-Я'!$A$7:$CU$100,CB$2,0)," ")</f>
        <v xml:space="preserve"> </v>
      </c>
      <c r="CC10" s="31" t="str">
        <f>IFERROR(VLOOKUP(CONCATENATE($A10," Итог"),'Полевая А-Я'!$A$7:$CU$100,CC$2,0)," ")</f>
        <v xml:space="preserve"> </v>
      </c>
      <c r="CD10" s="31" t="str">
        <f>IFERROR(VLOOKUP(CONCATENATE($A10," Итог"),'Полевая А-Я'!$A$7:$CU$100,CD$2,0)," ")</f>
        <v xml:space="preserve"> </v>
      </c>
      <c r="CE10" s="31" t="str">
        <f>IFERROR(VLOOKUP(CONCATENATE($A10," Итог"),'Полевая А-Я'!$A$7:$CU$100,CE$2,0)," ")</f>
        <v xml:space="preserve"> </v>
      </c>
      <c r="CF10" s="31" t="str">
        <f>IFERROR(VLOOKUP(CONCATENATE($A10," Итог"),'Полевая А-Я'!$A$7:$CU$100,CF$2,0)," ")</f>
        <v xml:space="preserve"> </v>
      </c>
      <c r="CG10" s="31" t="str">
        <f>IFERROR(VLOOKUP(CONCATENATE($A10," Итог"),'Полевая А-Я'!$A$7:$CU$100,CG$2,0)," ")</f>
        <v xml:space="preserve"> </v>
      </c>
      <c r="CH10" s="31" t="str">
        <f>IFERROR(VLOOKUP(CONCATENATE($A10," Итог"),'Полевая А-Я'!$A$7:$CU$100,CH$2,0)," ")</f>
        <v xml:space="preserve"> </v>
      </c>
      <c r="CI10" s="31" t="str">
        <f>IFERROR(VLOOKUP(CONCATENATE($A10," Итог"),'Полевая А-Я'!$A$7:$CU$100,CI$2,0)," ")</f>
        <v xml:space="preserve"> </v>
      </c>
    </row>
    <row r="11" spans="1:87" x14ac:dyDescent="0.3">
      <c r="A11" s="24" t="s">
        <v>86</v>
      </c>
      <c r="B11" s="31" t="str">
        <f>IFERROR(VLOOKUP(CONCATENATE($A11," Итог"),'Полевая А-Я'!$A$7:$CU$100,B$2,0)," ")</f>
        <v xml:space="preserve"> </v>
      </c>
      <c r="C11" s="31" t="str">
        <f>IFERROR(VLOOKUP(CONCATENATE($A11," Итог"),'Полевая А-Я'!$A$7:$CU$100,C$2,0)," ")</f>
        <v xml:space="preserve"> </v>
      </c>
      <c r="D11" s="15" t="str">
        <f>IFERROR(VLOOKUP(CONCATENATE($A11," Итог"),'Полевая А-Я'!$A$7:$CU$100,D$2,0)," ")</f>
        <v xml:space="preserve"> </v>
      </c>
      <c r="E11" s="31" t="str">
        <f>IFERROR(VLOOKUP(CONCATENATE($A11," Итог"),'Полевая А-Я'!$A$7:$CU$100,E$2,0)," ")</f>
        <v xml:space="preserve"> </v>
      </c>
      <c r="F11" s="31" t="str">
        <f>IFERROR(VLOOKUP(CONCATENATE($A11," Итог"),'Полевая А-Я'!$A$7:$CU$100,F$2,0)," ")</f>
        <v xml:space="preserve"> </v>
      </c>
      <c r="G11" s="31" t="str">
        <f>IFERROR(VLOOKUP(CONCATENATE($A11," Итог"),'Полевая А-Я'!$A$7:$CU$100,G$2,0)," ")</f>
        <v xml:space="preserve"> </v>
      </c>
      <c r="H11" s="31" t="str">
        <f>IFERROR(VLOOKUP(CONCATENATE($A11," Итог"),'Полевая А-Я'!$A$7:$CU$100,H$2,0)," ")</f>
        <v xml:space="preserve"> </v>
      </c>
      <c r="I11" s="31" t="str">
        <f>IFERROR(VLOOKUP(CONCATENATE($A11," Итог"),'Полевая А-Я'!$A$7:$CU$100,I$2,0)," ")</f>
        <v xml:space="preserve"> </v>
      </c>
      <c r="J11" s="31" t="str">
        <f>IFERROR(VLOOKUP(CONCATENATE($A11," Итог"),'Полевая А-Я'!$A$7:$CU$100,J$2,0)," ")</f>
        <v xml:space="preserve"> </v>
      </c>
      <c r="K11" s="31" t="str">
        <f>IFERROR(VLOOKUP(CONCATENATE($A11," Итог"),'Полевая А-Я'!$A$7:$CU$100,K$2,0)," ")</f>
        <v xml:space="preserve"> </v>
      </c>
      <c r="L11" s="31" t="str">
        <f>IFERROR(VLOOKUP(CONCATENATE($A11," Итог"),'Полевая А-Я'!$A$7:$CU$100,L$2,0)," ")</f>
        <v xml:space="preserve"> </v>
      </c>
      <c r="M11" s="31" t="str">
        <f>IFERROR(VLOOKUP(CONCATENATE($A11," Итог"),'Полевая А-Я'!$A$7:$CU$100,M$2,0)," ")</f>
        <v xml:space="preserve"> </v>
      </c>
      <c r="N11" s="31" t="str">
        <f>IFERROR(VLOOKUP(CONCATENATE($A11," Итог"),'Полевая А-Я'!$A$7:$CU$100,N$2,0)," ")</f>
        <v xml:space="preserve"> </v>
      </c>
      <c r="O11" s="31" t="str">
        <f>IFERROR(VLOOKUP(CONCATENATE($A11," Итог"),'Полевая А-Я'!$A$7:$CU$100,O$2,0)," ")</f>
        <v xml:space="preserve"> </v>
      </c>
      <c r="P11" s="31" t="str">
        <f>IFERROR(VLOOKUP(CONCATENATE($A11," Итог"),'Полевая А-Я'!$A$7:$CU$100,P$2,0)," ")</f>
        <v xml:space="preserve"> </v>
      </c>
      <c r="Q11" s="31" t="str">
        <f>IFERROR(VLOOKUP(CONCATENATE($A11," Итог"),'Полевая А-Я'!$A$7:$CU$100,Q$2,0)," ")</f>
        <v xml:space="preserve"> </v>
      </c>
      <c r="R11" s="31" t="str">
        <f>IFERROR(VLOOKUP(CONCATENATE($A11," Итог"),'Полевая А-Я'!$A$7:$CU$100,R$2,0)," ")</f>
        <v xml:space="preserve"> </v>
      </c>
      <c r="S11" s="31" t="str">
        <f>IFERROR(VLOOKUP(CONCATENATE($A11," Итог"),'Полевая А-Я'!$A$7:$CU$100,S$2,0)," ")</f>
        <v xml:space="preserve"> </v>
      </c>
      <c r="T11" s="31" t="str">
        <f>IFERROR(VLOOKUP(CONCATENATE($A11," Итог"),'Полевая А-Я'!$A$7:$CU$100,T$2,0)," ")</f>
        <v xml:space="preserve"> </v>
      </c>
      <c r="U11" s="31" t="str">
        <f>IFERROR(VLOOKUP(CONCATENATE($A11," Итог"),'Полевая А-Я'!$A$7:$CU$100,U$2,0)," ")</f>
        <v xml:space="preserve"> </v>
      </c>
      <c r="V11" s="31" t="str">
        <f>IFERROR(VLOOKUP(CONCATENATE($A11," Итог"),'Полевая А-Я'!$A$7:$CU$100,V$2,0)," ")</f>
        <v xml:space="preserve"> </v>
      </c>
      <c r="W11" s="31" t="str">
        <f>IFERROR(VLOOKUP(CONCATENATE($A11," Итог"),'Полевая А-Я'!$A$7:$CU$100,W$2,0)," ")</f>
        <v xml:space="preserve"> </v>
      </c>
      <c r="X11" s="31" t="str">
        <f>IFERROR(VLOOKUP(CONCATENATE($A11," Итог"),'Полевая А-Я'!$A$7:$CU$100,X$2,0)," ")</f>
        <v xml:space="preserve"> </v>
      </c>
      <c r="Y11" s="31" t="str">
        <f>IFERROR(VLOOKUP(CONCATENATE($A11," Итог"),'Полевая А-Я'!$A$7:$CU$100,Y$2,0)," ")</f>
        <v xml:space="preserve"> </v>
      </c>
      <c r="Z11" s="31" t="str">
        <f>IFERROR(VLOOKUP(CONCATENATE($A11," Итог"),'Полевая А-Я'!$A$7:$CU$100,Z$2,0)," ")</f>
        <v xml:space="preserve"> </v>
      </c>
      <c r="AA11" s="31" t="str">
        <f>IFERROR(VLOOKUP(CONCATENATE($A11," Итог"),'Полевая А-Я'!$A$7:$CU$100,AA$2,0)," ")</f>
        <v xml:space="preserve"> </v>
      </c>
      <c r="AB11" s="31" t="str">
        <f>IFERROR(VLOOKUP(CONCATENATE($A11," Итог"),'Полевая А-Я'!$A$7:$CU$100,AB$2,0)," ")</f>
        <v xml:space="preserve"> </v>
      </c>
      <c r="AC11" s="31" t="str">
        <f>IFERROR(VLOOKUP(CONCATENATE($A11," Итог"),'Полевая А-Я'!$A$7:$CU$100,AC$2,0)," ")</f>
        <v xml:space="preserve"> </v>
      </c>
      <c r="AD11" s="31" t="str">
        <f>IFERROR(VLOOKUP(CONCATENATE($A11," Итог"),'Полевая А-Я'!$A$7:$CU$100,AD$2,0)," ")</f>
        <v xml:space="preserve"> </v>
      </c>
      <c r="AE11" s="31" t="str">
        <f>IFERROR(VLOOKUP(CONCATENATE($A11," Итог"),'Полевая А-Я'!$A$7:$CU$100,AE$2,0)," ")</f>
        <v xml:space="preserve"> </v>
      </c>
      <c r="AF11" s="31" t="str">
        <f>IFERROR(VLOOKUP(CONCATENATE($A11," Итог"),'Полевая А-Я'!$A$7:$CU$100,AF$2,0)," ")</f>
        <v xml:space="preserve"> </v>
      </c>
      <c r="AG11" s="31" t="str">
        <f>IFERROR(VLOOKUP(CONCATENATE($A11," Итог"),'Полевая А-Я'!$A$7:$CU$100,AG$2,0)," ")</f>
        <v xml:space="preserve"> </v>
      </c>
      <c r="AH11" s="31" t="str">
        <f>IFERROR(VLOOKUP(CONCATENATE($A11," Итог"),'Полевая А-Я'!$A$7:$CU$100,AH$2,0)," ")</f>
        <v xml:space="preserve"> </v>
      </c>
      <c r="AI11" s="31" t="str">
        <f>IFERROR(VLOOKUP(CONCATENATE($A11," Итог"),'Полевая А-Я'!$A$7:$CU$100,AI$2,0)," ")</f>
        <v xml:space="preserve"> </v>
      </c>
      <c r="AJ11" s="31" t="str">
        <f>IFERROR(VLOOKUP(CONCATENATE($A11," Итог"),'Полевая А-Я'!$A$7:$CU$100,AJ$2,0)," ")</f>
        <v xml:space="preserve"> </v>
      </c>
      <c r="AK11" s="31" t="str">
        <f>IFERROR(VLOOKUP(CONCATENATE($A11," Итог"),'Полевая А-Я'!$A$7:$CU$100,AK$2,0)," ")</f>
        <v xml:space="preserve"> </v>
      </c>
      <c r="AL11" s="31" t="str">
        <f>IFERROR(VLOOKUP(CONCATENATE($A11," Итог"),'Полевая А-Я'!$A$7:$CU$100,AL$2,0)," ")</f>
        <v xml:space="preserve"> </v>
      </c>
      <c r="AM11" s="31" t="str">
        <f>IFERROR(VLOOKUP(CONCATENATE($A11," Итог"),'Полевая А-Я'!$A$7:$CU$100,AM$2,0)," ")</f>
        <v xml:space="preserve"> </v>
      </c>
      <c r="AN11" s="31" t="str">
        <f>IFERROR(VLOOKUP(CONCATENATE($A11," Итог"),'Полевая А-Я'!$A$7:$CU$100,AN$2,0)," ")</f>
        <v xml:space="preserve"> </v>
      </c>
      <c r="AO11" s="31" t="str">
        <f>IFERROR(VLOOKUP(CONCATENATE($A11," Итог"),'Полевая А-Я'!$A$7:$CU$100,AO$2,0)," ")</f>
        <v xml:space="preserve"> </v>
      </c>
      <c r="AP11" s="31" t="str">
        <f>IFERROR(VLOOKUP(CONCATENATE($A11," Итог"),'Полевая А-Я'!$A$7:$CU$100,AP$2,0)," ")</f>
        <v xml:space="preserve"> </v>
      </c>
      <c r="AQ11" s="31" t="str">
        <f>IFERROR(VLOOKUP(CONCATENATE($A11," Итог"),'Полевая А-Я'!$A$7:$CU$100,AQ$2,0)," ")</f>
        <v xml:space="preserve"> </v>
      </c>
      <c r="AR11" s="31" t="str">
        <f>IFERROR(VLOOKUP(CONCATENATE($A11," Итог"),'Полевая А-Я'!$A$7:$CU$100,AR$2,0)," ")</f>
        <v xml:space="preserve"> </v>
      </c>
      <c r="AS11" s="31" t="str">
        <f>IFERROR(VLOOKUP(CONCATENATE($A11," Итог"),'Полевая А-Я'!$A$7:$CU$100,AS$2,0)," ")</f>
        <v xml:space="preserve"> </v>
      </c>
      <c r="AT11" s="31" t="str">
        <f>IFERROR(VLOOKUP(CONCATENATE($A11," Итог"),'Полевая А-Я'!$A$7:$CU$100,AT$2,0)," ")</f>
        <v xml:space="preserve"> </v>
      </c>
      <c r="AU11" s="31" t="str">
        <f>IFERROR(VLOOKUP(CONCATENATE($A11," Итог"),'Полевая А-Я'!$A$7:$CU$100,AU$2,0)," ")</f>
        <v xml:space="preserve"> </v>
      </c>
      <c r="AV11" s="31" t="str">
        <f>IFERROR(VLOOKUP(CONCATENATE($A11," Итог"),'Полевая А-Я'!$A$7:$CU$100,AV$2,0)," ")</f>
        <v xml:space="preserve"> </v>
      </c>
      <c r="AW11" s="31" t="str">
        <f>IFERROR(VLOOKUP(CONCATENATE($A11," Итог"),'Полевая А-Я'!$A$7:$CU$100,AW$2,0)," ")</f>
        <v xml:space="preserve"> </v>
      </c>
      <c r="AX11" s="31" t="str">
        <f>IFERROR(VLOOKUP(CONCATENATE($A11," Итог"),'Полевая А-Я'!$A$7:$CU$100,AX$2,0)," ")</f>
        <v xml:space="preserve"> </v>
      </c>
      <c r="AY11" s="31" t="str">
        <f>IFERROR(VLOOKUP(CONCATENATE($A11," Итог"),'Полевая А-Я'!$A$7:$CU$100,AY$2,0)," ")</f>
        <v xml:space="preserve"> </v>
      </c>
      <c r="AZ11" s="31" t="str">
        <f>IFERROR(VLOOKUP(CONCATENATE($A11," Итог"),'Полевая А-Я'!$A$7:$CU$100,AZ$2,0)," ")</f>
        <v xml:space="preserve"> </v>
      </c>
      <c r="BA11" s="31" t="str">
        <f>IFERROR(VLOOKUP(CONCATENATE($A11," Итог"),'Полевая А-Я'!$A$7:$CU$100,BA$2,0)," ")</f>
        <v xml:space="preserve"> </v>
      </c>
      <c r="BB11" s="31" t="str">
        <f>IFERROR(VLOOKUP(CONCATENATE($A11," Итог"),'Полевая А-Я'!$A$7:$CU$100,BB$2,0)," ")</f>
        <v xml:space="preserve"> </v>
      </c>
      <c r="BC11" s="31" t="str">
        <f>IFERROR(VLOOKUP(CONCATENATE($A11," Итог"),'Полевая А-Я'!$A$7:$CU$100,BC$2,0)," ")</f>
        <v xml:space="preserve"> </v>
      </c>
      <c r="BD11" s="31" t="str">
        <f>IFERROR(VLOOKUP(CONCATENATE($A11," Итог"),'Полевая А-Я'!$A$7:$CU$100,BD$2,0)," ")</f>
        <v xml:space="preserve"> </v>
      </c>
      <c r="BE11" s="31" t="str">
        <f>IFERROR(VLOOKUP(CONCATENATE($A11," Итог"),'Полевая А-Я'!$A$7:$CU$100,BE$2,0)," ")</f>
        <v xml:space="preserve"> </v>
      </c>
      <c r="BF11" s="31" t="str">
        <f>IFERROR(VLOOKUP(CONCATENATE($A11," Итог"),'Полевая А-Я'!$A$7:$CU$100,BF$2,0)," ")</f>
        <v xml:space="preserve"> </v>
      </c>
      <c r="BG11" s="31" t="str">
        <f>IFERROR(VLOOKUP(CONCATENATE($A11," Итог"),'Полевая А-Я'!$A$7:$CU$100,BG$2,0)," ")</f>
        <v xml:space="preserve"> </v>
      </c>
      <c r="BH11" s="31" t="str">
        <f>IFERROR(VLOOKUP(CONCATENATE($A11," Итог"),'Полевая А-Я'!$A$7:$CU$100,BH$2,0)," ")</f>
        <v xml:space="preserve"> </v>
      </c>
      <c r="BI11" s="31" t="str">
        <f>IFERROR(VLOOKUP(CONCATENATE($A11," Итог"),'Полевая А-Я'!$A$7:$CU$100,BI$2,0)," ")</f>
        <v xml:space="preserve"> </v>
      </c>
      <c r="BJ11" s="31" t="str">
        <f>IFERROR(VLOOKUP(CONCATENATE($A11," Итог"),'Полевая А-Я'!$A$7:$CU$100,BJ$2,0)," ")</f>
        <v xml:space="preserve"> </v>
      </c>
      <c r="BK11" s="31" t="str">
        <f>IFERROR(VLOOKUP(CONCATENATE($A11," Итог"),'Полевая А-Я'!$A$7:$CU$100,BK$2,0)," ")</f>
        <v xml:space="preserve"> </v>
      </c>
      <c r="BL11" s="31" t="str">
        <f>IFERROR(VLOOKUP(CONCATENATE($A11," Итог"),'Полевая А-Я'!$A$7:$CU$100,BL$2,0)," ")</f>
        <v xml:space="preserve"> </v>
      </c>
      <c r="BM11" s="31" t="str">
        <f>IFERROR(VLOOKUP(CONCATENATE($A11," Итог"),'Полевая А-Я'!$A$7:$CU$100,BM$2,0)," ")</f>
        <v xml:space="preserve"> </v>
      </c>
      <c r="BN11" s="31" t="str">
        <f>IFERROR(VLOOKUP(CONCATENATE($A11," Итог"),'Полевая А-Я'!$A$7:$CU$100,BN$2,0)," ")</f>
        <v xml:space="preserve"> </v>
      </c>
      <c r="BO11" s="31" t="str">
        <f>IFERROR(VLOOKUP(CONCATENATE($A11," Итог"),'Полевая А-Я'!$A$7:$CU$100,BO$2,0)," ")</f>
        <v xml:space="preserve"> </v>
      </c>
      <c r="BP11" s="31" t="str">
        <f>IFERROR(VLOOKUP(CONCATENATE($A11," Итог"),'Полевая А-Я'!$A$7:$CU$100,BP$2,0)," ")</f>
        <v xml:space="preserve"> </v>
      </c>
      <c r="BQ11" s="31" t="str">
        <f>IFERROR(VLOOKUP(CONCATENATE($A11," Итог"),'Полевая А-Я'!$A$7:$CU$100,BQ$2,0)," ")</f>
        <v xml:space="preserve"> </v>
      </c>
      <c r="BR11" s="31" t="str">
        <f>IFERROR(VLOOKUP(CONCATENATE($A11," Итог"),'Полевая А-Я'!$A$7:$CU$100,BR$2,0)," ")</f>
        <v xml:space="preserve"> </v>
      </c>
      <c r="BS11" s="31" t="str">
        <f>IFERROR(VLOOKUP(CONCATENATE($A11," Итог"),'Полевая А-Я'!$A$7:$CU$100,BS$2,0)," ")</f>
        <v xml:space="preserve"> </v>
      </c>
      <c r="BT11" s="31" t="str">
        <f>IFERROR(VLOOKUP(CONCATENATE($A11," Итог"),'Полевая А-Я'!$A$7:$CU$100,BT$2,0)," ")</f>
        <v xml:space="preserve"> </v>
      </c>
      <c r="BU11" s="31" t="str">
        <f>IFERROR(VLOOKUP(CONCATENATE($A11," Итог"),'Полевая А-Я'!$A$7:$CU$100,BU$2,0)," ")</f>
        <v xml:space="preserve"> </v>
      </c>
      <c r="BV11" s="31" t="str">
        <f>IFERROR(VLOOKUP(CONCATENATE($A11," Итог"),'Полевая А-Я'!$A$7:$CU$100,BV$2,0)," ")</f>
        <v xml:space="preserve"> </v>
      </c>
      <c r="BW11" s="31" t="str">
        <f>IFERROR(VLOOKUP(CONCATENATE($A11," Итог"),'Полевая А-Я'!$A$7:$CU$100,BW$2,0)," ")</f>
        <v xml:space="preserve"> </v>
      </c>
      <c r="BX11" s="31" t="str">
        <f>IFERROR(VLOOKUP(CONCATENATE($A11," Итог"),'Полевая А-Я'!$A$7:$CU$100,BX$2,0)," ")</f>
        <v xml:space="preserve"> </v>
      </c>
      <c r="BY11" s="31" t="str">
        <f>IFERROR(VLOOKUP(CONCATENATE($A11," Итог"),'Полевая А-Я'!$A$7:$CU$100,BY$2,0)," ")</f>
        <v xml:space="preserve"> </v>
      </c>
      <c r="BZ11" s="31" t="str">
        <f>IFERROR(VLOOKUP(CONCATENATE($A11," Итог"),'Полевая А-Я'!$A$7:$CU$100,BZ$2,0)," ")</f>
        <v xml:space="preserve"> </v>
      </c>
      <c r="CA11" s="31" t="str">
        <f>IFERROR(VLOOKUP(CONCATENATE($A11," Итог"),'Полевая А-Я'!$A$7:$CU$100,CA$2,0)," ")</f>
        <v xml:space="preserve"> </v>
      </c>
      <c r="CB11" s="31" t="str">
        <f>IFERROR(VLOOKUP(CONCATENATE($A11," Итог"),'Полевая А-Я'!$A$7:$CU$100,CB$2,0)," ")</f>
        <v xml:space="preserve"> </v>
      </c>
      <c r="CC11" s="31" t="str">
        <f>IFERROR(VLOOKUP(CONCATENATE($A11," Итог"),'Полевая А-Я'!$A$7:$CU$100,CC$2,0)," ")</f>
        <v xml:space="preserve"> </v>
      </c>
      <c r="CD11" s="31" t="str">
        <f>IFERROR(VLOOKUP(CONCATENATE($A11," Итог"),'Полевая А-Я'!$A$7:$CU$100,CD$2,0)," ")</f>
        <v xml:space="preserve"> </v>
      </c>
      <c r="CE11" s="31" t="str">
        <f>IFERROR(VLOOKUP(CONCATENATE($A11," Итог"),'Полевая А-Я'!$A$7:$CU$100,CE$2,0)," ")</f>
        <v xml:space="preserve"> </v>
      </c>
      <c r="CF11" s="31" t="str">
        <f>IFERROR(VLOOKUP(CONCATENATE($A11," Итог"),'Полевая А-Я'!$A$7:$CU$100,CF$2,0)," ")</f>
        <v xml:space="preserve"> </v>
      </c>
      <c r="CG11" s="31" t="str">
        <f>IFERROR(VLOOKUP(CONCATENATE($A11," Итог"),'Полевая А-Я'!$A$7:$CU$100,CG$2,0)," ")</f>
        <v xml:space="preserve"> </v>
      </c>
      <c r="CH11" s="31" t="str">
        <f>IFERROR(VLOOKUP(CONCATENATE($A11," Итог"),'Полевая А-Я'!$A$7:$CU$100,CH$2,0)," ")</f>
        <v xml:space="preserve"> </v>
      </c>
      <c r="CI11" s="31" t="str">
        <f>IFERROR(VLOOKUP(CONCATENATE($A11," Итог"),'Полевая А-Я'!$A$7:$CU$100,CI$2,0)," ")</f>
        <v xml:space="preserve"> </v>
      </c>
    </row>
    <row r="12" spans="1:87" x14ac:dyDescent="0.3">
      <c r="A12" s="24" t="s">
        <v>87</v>
      </c>
      <c r="B12" s="31" t="str">
        <f>IFERROR(VLOOKUP(CONCATENATE($A12," Итог"),'Полевая А-Я'!$A$7:$CU$100,B$2,0)," ")</f>
        <v xml:space="preserve"> </v>
      </c>
      <c r="C12" s="31" t="str">
        <f>IFERROR(VLOOKUP(CONCATENATE($A12," Итог"),'Полевая А-Я'!$A$7:$CU$100,C$2,0)," ")</f>
        <v xml:space="preserve"> </v>
      </c>
      <c r="D12" s="15" t="str">
        <f>IFERROR(VLOOKUP(CONCATENATE($A12," Итог"),'Полевая А-Я'!$A$7:$CU$100,D$2,0)," ")</f>
        <v xml:space="preserve"> </v>
      </c>
      <c r="E12" s="31" t="str">
        <f>IFERROR(VLOOKUP(CONCATENATE($A12," Итог"),'Полевая А-Я'!$A$7:$CU$100,E$2,0)," ")</f>
        <v xml:space="preserve"> </v>
      </c>
      <c r="F12" s="31" t="str">
        <f>IFERROR(VLOOKUP(CONCATENATE($A12," Итог"),'Полевая А-Я'!$A$7:$CU$100,F$2,0)," ")</f>
        <v xml:space="preserve"> </v>
      </c>
      <c r="G12" s="31" t="str">
        <f>IFERROR(VLOOKUP(CONCATENATE($A12," Итог"),'Полевая А-Я'!$A$7:$CU$100,G$2,0)," ")</f>
        <v xml:space="preserve"> </v>
      </c>
      <c r="H12" s="31" t="str">
        <f>IFERROR(VLOOKUP(CONCATENATE($A12," Итог"),'Полевая А-Я'!$A$7:$CU$100,H$2,0)," ")</f>
        <v xml:space="preserve"> </v>
      </c>
      <c r="I12" s="31" t="str">
        <f>IFERROR(VLOOKUP(CONCATENATE($A12," Итог"),'Полевая А-Я'!$A$7:$CU$100,I$2,0)," ")</f>
        <v xml:space="preserve"> </v>
      </c>
      <c r="J12" s="31" t="str">
        <f>IFERROR(VLOOKUP(CONCATENATE($A12," Итог"),'Полевая А-Я'!$A$7:$CU$100,J$2,0)," ")</f>
        <v xml:space="preserve"> </v>
      </c>
      <c r="K12" s="31" t="str">
        <f>IFERROR(VLOOKUP(CONCATENATE($A12," Итог"),'Полевая А-Я'!$A$7:$CU$100,K$2,0)," ")</f>
        <v xml:space="preserve"> </v>
      </c>
      <c r="L12" s="31" t="str">
        <f>IFERROR(VLOOKUP(CONCATENATE($A12," Итог"),'Полевая А-Я'!$A$7:$CU$100,L$2,0)," ")</f>
        <v xml:space="preserve"> </v>
      </c>
      <c r="M12" s="31" t="str">
        <f>IFERROR(VLOOKUP(CONCATENATE($A12," Итог"),'Полевая А-Я'!$A$7:$CU$100,M$2,0)," ")</f>
        <v xml:space="preserve"> </v>
      </c>
      <c r="N12" s="31" t="str">
        <f>IFERROR(VLOOKUP(CONCATENATE($A12," Итог"),'Полевая А-Я'!$A$7:$CU$100,N$2,0)," ")</f>
        <v xml:space="preserve"> </v>
      </c>
      <c r="O12" s="31" t="str">
        <f>IFERROR(VLOOKUP(CONCATENATE($A12," Итог"),'Полевая А-Я'!$A$7:$CU$100,O$2,0)," ")</f>
        <v xml:space="preserve"> </v>
      </c>
      <c r="P12" s="31" t="str">
        <f>IFERROR(VLOOKUP(CONCATENATE($A12," Итог"),'Полевая А-Я'!$A$7:$CU$100,P$2,0)," ")</f>
        <v xml:space="preserve"> </v>
      </c>
      <c r="Q12" s="31" t="str">
        <f>IFERROR(VLOOKUP(CONCATENATE($A12," Итог"),'Полевая А-Я'!$A$7:$CU$100,Q$2,0)," ")</f>
        <v xml:space="preserve"> </v>
      </c>
      <c r="R12" s="31" t="str">
        <f>IFERROR(VLOOKUP(CONCATENATE($A12," Итог"),'Полевая А-Я'!$A$7:$CU$100,R$2,0)," ")</f>
        <v xml:space="preserve"> </v>
      </c>
      <c r="S12" s="31" t="str">
        <f>IFERROR(VLOOKUP(CONCATENATE($A12," Итог"),'Полевая А-Я'!$A$7:$CU$100,S$2,0)," ")</f>
        <v xml:space="preserve"> </v>
      </c>
      <c r="T12" s="31" t="str">
        <f>IFERROR(VLOOKUP(CONCATENATE($A12," Итог"),'Полевая А-Я'!$A$7:$CU$100,T$2,0)," ")</f>
        <v xml:space="preserve"> </v>
      </c>
      <c r="U12" s="31" t="str">
        <f>IFERROR(VLOOKUP(CONCATENATE($A12," Итог"),'Полевая А-Я'!$A$7:$CU$100,U$2,0)," ")</f>
        <v xml:space="preserve"> </v>
      </c>
      <c r="V12" s="31" t="str">
        <f>IFERROR(VLOOKUP(CONCATENATE($A12," Итог"),'Полевая А-Я'!$A$7:$CU$100,V$2,0)," ")</f>
        <v xml:space="preserve"> </v>
      </c>
      <c r="W12" s="31" t="str">
        <f>IFERROR(VLOOKUP(CONCATENATE($A12," Итог"),'Полевая А-Я'!$A$7:$CU$100,W$2,0)," ")</f>
        <v xml:space="preserve"> </v>
      </c>
      <c r="X12" s="31" t="str">
        <f>IFERROR(VLOOKUP(CONCATENATE($A12," Итог"),'Полевая А-Я'!$A$7:$CU$100,X$2,0)," ")</f>
        <v xml:space="preserve"> </v>
      </c>
      <c r="Y12" s="31" t="str">
        <f>IFERROR(VLOOKUP(CONCATENATE($A12," Итог"),'Полевая А-Я'!$A$7:$CU$100,Y$2,0)," ")</f>
        <v xml:space="preserve"> </v>
      </c>
      <c r="Z12" s="31" t="str">
        <f>IFERROR(VLOOKUP(CONCATENATE($A12," Итог"),'Полевая А-Я'!$A$7:$CU$100,Z$2,0)," ")</f>
        <v xml:space="preserve"> </v>
      </c>
      <c r="AA12" s="31" t="str">
        <f>IFERROR(VLOOKUP(CONCATENATE($A12," Итог"),'Полевая А-Я'!$A$7:$CU$100,AA$2,0)," ")</f>
        <v xml:space="preserve"> </v>
      </c>
      <c r="AB12" s="31" t="str">
        <f>IFERROR(VLOOKUP(CONCATENATE($A12," Итог"),'Полевая А-Я'!$A$7:$CU$100,AB$2,0)," ")</f>
        <v xml:space="preserve"> </v>
      </c>
      <c r="AC12" s="31" t="str">
        <f>IFERROR(VLOOKUP(CONCATENATE($A12," Итог"),'Полевая А-Я'!$A$7:$CU$100,AC$2,0)," ")</f>
        <v xml:space="preserve"> </v>
      </c>
      <c r="AD12" s="31" t="str">
        <f>IFERROR(VLOOKUP(CONCATENATE($A12," Итог"),'Полевая А-Я'!$A$7:$CU$100,AD$2,0)," ")</f>
        <v xml:space="preserve"> </v>
      </c>
      <c r="AE12" s="31" t="str">
        <f>IFERROR(VLOOKUP(CONCATENATE($A12," Итог"),'Полевая А-Я'!$A$7:$CU$100,AE$2,0)," ")</f>
        <v xml:space="preserve"> </v>
      </c>
      <c r="AF12" s="31" t="str">
        <f>IFERROR(VLOOKUP(CONCATENATE($A12," Итог"),'Полевая А-Я'!$A$7:$CU$100,AF$2,0)," ")</f>
        <v xml:space="preserve"> </v>
      </c>
      <c r="AG12" s="31" t="str">
        <f>IFERROR(VLOOKUP(CONCATENATE($A12," Итог"),'Полевая А-Я'!$A$7:$CU$100,AG$2,0)," ")</f>
        <v xml:space="preserve"> </v>
      </c>
      <c r="AH12" s="31" t="str">
        <f>IFERROR(VLOOKUP(CONCATENATE($A12," Итог"),'Полевая А-Я'!$A$7:$CU$100,AH$2,0)," ")</f>
        <v xml:space="preserve"> </v>
      </c>
      <c r="AI12" s="31" t="str">
        <f>IFERROR(VLOOKUP(CONCATENATE($A12," Итог"),'Полевая А-Я'!$A$7:$CU$100,AI$2,0)," ")</f>
        <v xml:space="preserve"> </v>
      </c>
      <c r="AJ12" s="31" t="str">
        <f>IFERROR(VLOOKUP(CONCATENATE($A12," Итог"),'Полевая А-Я'!$A$7:$CU$100,AJ$2,0)," ")</f>
        <v xml:space="preserve"> </v>
      </c>
      <c r="AK12" s="31" t="str">
        <f>IFERROR(VLOOKUP(CONCATENATE($A12," Итог"),'Полевая А-Я'!$A$7:$CU$100,AK$2,0)," ")</f>
        <v xml:space="preserve"> </v>
      </c>
      <c r="AL12" s="31" t="str">
        <f>IFERROR(VLOOKUP(CONCATENATE($A12," Итог"),'Полевая А-Я'!$A$7:$CU$100,AL$2,0)," ")</f>
        <v xml:space="preserve"> </v>
      </c>
      <c r="AM12" s="31" t="str">
        <f>IFERROR(VLOOKUP(CONCATENATE($A12," Итог"),'Полевая А-Я'!$A$7:$CU$100,AM$2,0)," ")</f>
        <v xml:space="preserve"> </v>
      </c>
      <c r="AN12" s="31" t="str">
        <f>IFERROR(VLOOKUP(CONCATENATE($A12," Итог"),'Полевая А-Я'!$A$7:$CU$100,AN$2,0)," ")</f>
        <v xml:space="preserve"> </v>
      </c>
      <c r="AO12" s="31" t="str">
        <f>IFERROR(VLOOKUP(CONCATENATE($A12," Итог"),'Полевая А-Я'!$A$7:$CU$100,AO$2,0)," ")</f>
        <v xml:space="preserve"> </v>
      </c>
      <c r="AP12" s="31" t="str">
        <f>IFERROR(VLOOKUP(CONCATENATE($A12," Итог"),'Полевая А-Я'!$A$7:$CU$100,AP$2,0)," ")</f>
        <v xml:space="preserve"> </v>
      </c>
      <c r="AQ12" s="31" t="str">
        <f>IFERROR(VLOOKUP(CONCATENATE($A12," Итог"),'Полевая А-Я'!$A$7:$CU$100,AQ$2,0)," ")</f>
        <v xml:space="preserve"> </v>
      </c>
      <c r="AR12" s="31" t="str">
        <f>IFERROR(VLOOKUP(CONCATENATE($A12," Итог"),'Полевая А-Я'!$A$7:$CU$100,AR$2,0)," ")</f>
        <v xml:space="preserve"> </v>
      </c>
      <c r="AS12" s="31" t="str">
        <f>IFERROR(VLOOKUP(CONCATENATE($A12," Итог"),'Полевая А-Я'!$A$7:$CU$100,AS$2,0)," ")</f>
        <v xml:space="preserve"> </v>
      </c>
      <c r="AT12" s="31" t="str">
        <f>IFERROR(VLOOKUP(CONCATENATE($A12," Итог"),'Полевая А-Я'!$A$7:$CU$100,AT$2,0)," ")</f>
        <v xml:space="preserve"> </v>
      </c>
      <c r="AU12" s="31" t="str">
        <f>IFERROR(VLOOKUP(CONCATENATE($A12," Итог"),'Полевая А-Я'!$A$7:$CU$100,AU$2,0)," ")</f>
        <v xml:space="preserve"> </v>
      </c>
      <c r="AV12" s="31" t="str">
        <f>IFERROR(VLOOKUP(CONCATENATE($A12," Итог"),'Полевая А-Я'!$A$7:$CU$100,AV$2,0)," ")</f>
        <v xml:space="preserve"> </v>
      </c>
      <c r="AW12" s="31" t="str">
        <f>IFERROR(VLOOKUP(CONCATENATE($A12," Итог"),'Полевая А-Я'!$A$7:$CU$100,AW$2,0)," ")</f>
        <v xml:space="preserve"> </v>
      </c>
      <c r="AX12" s="31" t="str">
        <f>IFERROR(VLOOKUP(CONCATENATE($A12," Итог"),'Полевая А-Я'!$A$7:$CU$100,AX$2,0)," ")</f>
        <v xml:space="preserve"> </v>
      </c>
      <c r="AY12" s="31" t="str">
        <f>IFERROR(VLOOKUP(CONCATENATE($A12," Итог"),'Полевая А-Я'!$A$7:$CU$100,AY$2,0)," ")</f>
        <v xml:space="preserve"> </v>
      </c>
      <c r="AZ12" s="31" t="str">
        <f>IFERROR(VLOOKUP(CONCATENATE($A12," Итог"),'Полевая А-Я'!$A$7:$CU$100,AZ$2,0)," ")</f>
        <v xml:space="preserve"> </v>
      </c>
      <c r="BA12" s="31" t="str">
        <f>IFERROR(VLOOKUP(CONCATENATE($A12," Итог"),'Полевая А-Я'!$A$7:$CU$100,BA$2,0)," ")</f>
        <v xml:space="preserve"> </v>
      </c>
      <c r="BB12" s="31" t="str">
        <f>IFERROR(VLOOKUP(CONCATENATE($A12," Итог"),'Полевая А-Я'!$A$7:$CU$100,BB$2,0)," ")</f>
        <v xml:space="preserve"> </v>
      </c>
      <c r="BC12" s="31" t="str">
        <f>IFERROR(VLOOKUP(CONCATENATE($A12," Итог"),'Полевая А-Я'!$A$7:$CU$100,BC$2,0)," ")</f>
        <v xml:space="preserve"> </v>
      </c>
      <c r="BD12" s="31" t="str">
        <f>IFERROR(VLOOKUP(CONCATENATE($A12," Итог"),'Полевая А-Я'!$A$7:$CU$100,BD$2,0)," ")</f>
        <v xml:space="preserve"> </v>
      </c>
      <c r="BE12" s="31" t="str">
        <f>IFERROR(VLOOKUP(CONCATENATE($A12," Итог"),'Полевая А-Я'!$A$7:$CU$100,BE$2,0)," ")</f>
        <v xml:space="preserve"> </v>
      </c>
      <c r="BF12" s="31" t="str">
        <f>IFERROR(VLOOKUP(CONCATENATE($A12," Итог"),'Полевая А-Я'!$A$7:$CU$100,BF$2,0)," ")</f>
        <v xml:space="preserve"> </v>
      </c>
      <c r="BG12" s="31" t="str">
        <f>IFERROR(VLOOKUP(CONCATENATE($A12," Итог"),'Полевая А-Я'!$A$7:$CU$100,BG$2,0)," ")</f>
        <v xml:space="preserve"> </v>
      </c>
      <c r="BH12" s="31" t="str">
        <f>IFERROR(VLOOKUP(CONCATENATE($A12," Итог"),'Полевая А-Я'!$A$7:$CU$100,BH$2,0)," ")</f>
        <v xml:space="preserve"> </v>
      </c>
      <c r="BI12" s="31" t="str">
        <f>IFERROR(VLOOKUP(CONCATENATE($A12," Итог"),'Полевая А-Я'!$A$7:$CU$100,BI$2,0)," ")</f>
        <v xml:space="preserve"> </v>
      </c>
      <c r="BJ12" s="31" t="str">
        <f>IFERROR(VLOOKUP(CONCATENATE($A12," Итог"),'Полевая А-Я'!$A$7:$CU$100,BJ$2,0)," ")</f>
        <v xml:space="preserve"> </v>
      </c>
      <c r="BK12" s="31" t="str">
        <f>IFERROR(VLOOKUP(CONCATENATE($A12," Итог"),'Полевая А-Я'!$A$7:$CU$100,BK$2,0)," ")</f>
        <v xml:space="preserve"> </v>
      </c>
      <c r="BL12" s="31" t="str">
        <f>IFERROR(VLOOKUP(CONCATENATE($A12," Итог"),'Полевая А-Я'!$A$7:$CU$100,BL$2,0)," ")</f>
        <v xml:space="preserve"> </v>
      </c>
      <c r="BM12" s="31" t="str">
        <f>IFERROR(VLOOKUP(CONCATENATE($A12," Итог"),'Полевая А-Я'!$A$7:$CU$100,BM$2,0)," ")</f>
        <v xml:space="preserve"> </v>
      </c>
      <c r="BN12" s="31" t="str">
        <f>IFERROR(VLOOKUP(CONCATENATE($A12," Итог"),'Полевая А-Я'!$A$7:$CU$100,BN$2,0)," ")</f>
        <v xml:space="preserve"> </v>
      </c>
      <c r="BO12" s="31" t="str">
        <f>IFERROR(VLOOKUP(CONCATENATE($A12," Итог"),'Полевая А-Я'!$A$7:$CU$100,BO$2,0)," ")</f>
        <v xml:space="preserve"> </v>
      </c>
      <c r="BP12" s="31" t="str">
        <f>IFERROR(VLOOKUP(CONCATENATE($A12," Итог"),'Полевая А-Я'!$A$7:$CU$100,BP$2,0)," ")</f>
        <v xml:space="preserve"> </v>
      </c>
      <c r="BQ12" s="31" t="str">
        <f>IFERROR(VLOOKUP(CONCATENATE($A12," Итог"),'Полевая А-Я'!$A$7:$CU$100,BQ$2,0)," ")</f>
        <v xml:space="preserve"> </v>
      </c>
      <c r="BR12" s="31" t="str">
        <f>IFERROR(VLOOKUP(CONCATENATE($A12," Итог"),'Полевая А-Я'!$A$7:$CU$100,BR$2,0)," ")</f>
        <v xml:space="preserve"> </v>
      </c>
      <c r="BS12" s="31" t="str">
        <f>IFERROR(VLOOKUP(CONCATENATE($A12," Итог"),'Полевая А-Я'!$A$7:$CU$100,BS$2,0)," ")</f>
        <v xml:space="preserve"> </v>
      </c>
      <c r="BT12" s="31" t="str">
        <f>IFERROR(VLOOKUP(CONCATENATE($A12," Итог"),'Полевая А-Я'!$A$7:$CU$100,BT$2,0)," ")</f>
        <v xml:space="preserve"> </v>
      </c>
      <c r="BU12" s="31" t="str">
        <f>IFERROR(VLOOKUP(CONCATENATE($A12," Итог"),'Полевая А-Я'!$A$7:$CU$100,BU$2,0)," ")</f>
        <v xml:space="preserve"> </v>
      </c>
      <c r="BV12" s="31" t="str">
        <f>IFERROR(VLOOKUP(CONCATENATE($A12," Итог"),'Полевая А-Я'!$A$7:$CU$100,BV$2,0)," ")</f>
        <v xml:space="preserve"> </v>
      </c>
      <c r="BW12" s="31" t="str">
        <f>IFERROR(VLOOKUP(CONCATENATE($A12," Итог"),'Полевая А-Я'!$A$7:$CU$100,BW$2,0)," ")</f>
        <v xml:space="preserve"> </v>
      </c>
      <c r="BX12" s="31" t="str">
        <f>IFERROR(VLOOKUP(CONCATENATE($A12," Итог"),'Полевая А-Я'!$A$7:$CU$100,BX$2,0)," ")</f>
        <v xml:space="preserve"> </v>
      </c>
      <c r="BY12" s="31" t="str">
        <f>IFERROR(VLOOKUP(CONCATENATE($A12," Итог"),'Полевая А-Я'!$A$7:$CU$100,BY$2,0)," ")</f>
        <v xml:space="preserve"> </v>
      </c>
      <c r="BZ12" s="31" t="str">
        <f>IFERROR(VLOOKUP(CONCATENATE($A12," Итог"),'Полевая А-Я'!$A$7:$CU$100,BZ$2,0)," ")</f>
        <v xml:space="preserve"> </v>
      </c>
      <c r="CA12" s="31" t="str">
        <f>IFERROR(VLOOKUP(CONCATENATE($A12," Итог"),'Полевая А-Я'!$A$7:$CU$100,CA$2,0)," ")</f>
        <v xml:space="preserve"> </v>
      </c>
      <c r="CB12" s="31" t="str">
        <f>IFERROR(VLOOKUP(CONCATENATE($A12," Итог"),'Полевая А-Я'!$A$7:$CU$100,CB$2,0)," ")</f>
        <v xml:space="preserve"> </v>
      </c>
      <c r="CC12" s="31" t="str">
        <f>IFERROR(VLOOKUP(CONCATENATE($A12," Итог"),'Полевая А-Я'!$A$7:$CU$100,CC$2,0)," ")</f>
        <v xml:space="preserve"> </v>
      </c>
      <c r="CD12" s="31" t="str">
        <f>IFERROR(VLOOKUP(CONCATENATE($A12," Итог"),'Полевая А-Я'!$A$7:$CU$100,CD$2,0)," ")</f>
        <v xml:space="preserve"> </v>
      </c>
      <c r="CE12" s="31" t="str">
        <f>IFERROR(VLOOKUP(CONCATENATE($A12," Итог"),'Полевая А-Я'!$A$7:$CU$100,CE$2,0)," ")</f>
        <v xml:space="preserve"> </v>
      </c>
      <c r="CF12" s="31" t="str">
        <f>IFERROR(VLOOKUP(CONCATENATE($A12," Итог"),'Полевая А-Я'!$A$7:$CU$100,CF$2,0)," ")</f>
        <v xml:space="preserve"> </v>
      </c>
      <c r="CG12" s="31" t="str">
        <f>IFERROR(VLOOKUP(CONCATENATE($A12," Итог"),'Полевая А-Я'!$A$7:$CU$100,CG$2,0)," ")</f>
        <v xml:space="preserve"> </v>
      </c>
      <c r="CH12" s="31" t="str">
        <f>IFERROR(VLOOKUP(CONCATENATE($A12," Итог"),'Полевая А-Я'!$A$7:$CU$100,CH$2,0)," ")</f>
        <v xml:space="preserve"> </v>
      </c>
      <c r="CI12" s="31" t="str">
        <f>IFERROR(VLOOKUP(CONCATENATE($A12," Итог"),'Полевая А-Я'!$A$7:$CU$100,CI$2,0)," ")</f>
        <v xml:space="preserve"> </v>
      </c>
    </row>
    <row r="13" spans="1:87" x14ac:dyDescent="0.3">
      <c r="A13" s="24" t="s">
        <v>88</v>
      </c>
      <c r="B13" s="31" t="str">
        <f>IFERROR(VLOOKUP(CONCATENATE($A13," Итог"),'Полевая А-Я'!$A$7:$CU$100,B$2,0)," ")</f>
        <v xml:space="preserve"> </v>
      </c>
      <c r="C13" s="31" t="str">
        <f>IFERROR(VLOOKUP(CONCATENATE($A13," Итог"),'Полевая А-Я'!$A$7:$CU$100,C$2,0)," ")</f>
        <v xml:space="preserve"> </v>
      </c>
      <c r="D13" s="15" t="str">
        <f>IFERROR(VLOOKUP(CONCATENATE($A13," Итог"),'Полевая А-Я'!$A$7:$CU$100,D$2,0)," ")</f>
        <v xml:space="preserve"> </v>
      </c>
      <c r="E13" s="31" t="str">
        <f>IFERROR(VLOOKUP(CONCATENATE($A13," Итог"),'Полевая А-Я'!$A$7:$CU$100,E$2,0)," ")</f>
        <v xml:space="preserve"> </v>
      </c>
      <c r="F13" s="31" t="str">
        <f>IFERROR(VLOOKUP(CONCATENATE($A13," Итог"),'Полевая А-Я'!$A$7:$CU$100,F$2,0)," ")</f>
        <v xml:space="preserve"> </v>
      </c>
      <c r="G13" s="31" t="str">
        <f>IFERROR(VLOOKUP(CONCATENATE($A13," Итог"),'Полевая А-Я'!$A$7:$CU$100,G$2,0)," ")</f>
        <v xml:space="preserve"> </v>
      </c>
      <c r="H13" s="31" t="str">
        <f>IFERROR(VLOOKUP(CONCATENATE($A13," Итог"),'Полевая А-Я'!$A$7:$CU$100,H$2,0)," ")</f>
        <v xml:space="preserve"> </v>
      </c>
      <c r="I13" s="31" t="str">
        <f>IFERROR(VLOOKUP(CONCATENATE($A13," Итог"),'Полевая А-Я'!$A$7:$CU$100,I$2,0)," ")</f>
        <v xml:space="preserve"> </v>
      </c>
      <c r="J13" s="31" t="str">
        <f>IFERROR(VLOOKUP(CONCATENATE($A13," Итог"),'Полевая А-Я'!$A$7:$CU$100,J$2,0)," ")</f>
        <v xml:space="preserve"> </v>
      </c>
      <c r="K13" s="31" t="str">
        <f>IFERROR(VLOOKUP(CONCATENATE($A13," Итог"),'Полевая А-Я'!$A$7:$CU$100,K$2,0)," ")</f>
        <v xml:space="preserve"> </v>
      </c>
      <c r="L13" s="31" t="str">
        <f>IFERROR(VLOOKUP(CONCATENATE($A13," Итог"),'Полевая А-Я'!$A$7:$CU$100,L$2,0)," ")</f>
        <v xml:space="preserve"> </v>
      </c>
      <c r="M13" s="31" t="str">
        <f>IFERROR(VLOOKUP(CONCATENATE($A13," Итог"),'Полевая А-Я'!$A$7:$CU$100,M$2,0)," ")</f>
        <v xml:space="preserve"> </v>
      </c>
      <c r="N13" s="31" t="str">
        <f>IFERROR(VLOOKUP(CONCATENATE($A13," Итог"),'Полевая А-Я'!$A$7:$CU$100,N$2,0)," ")</f>
        <v xml:space="preserve"> </v>
      </c>
      <c r="O13" s="31" t="str">
        <f>IFERROR(VLOOKUP(CONCATENATE($A13," Итог"),'Полевая А-Я'!$A$7:$CU$100,O$2,0)," ")</f>
        <v xml:space="preserve"> </v>
      </c>
      <c r="P13" s="31" t="str">
        <f>IFERROR(VLOOKUP(CONCATENATE($A13," Итог"),'Полевая А-Я'!$A$7:$CU$100,P$2,0)," ")</f>
        <v xml:space="preserve"> </v>
      </c>
      <c r="Q13" s="31" t="str">
        <f>IFERROR(VLOOKUP(CONCATENATE($A13," Итог"),'Полевая А-Я'!$A$7:$CU$100,Q$2,0)," ")</f>
        <v xml:space="preserve"> </v>
      </c>
      <c r="R13" s="31" t="str">
        <f>IFERROR(VLOOKUP(CONCATENATE($A13," Итог"),'Полевая А-Я'!$A$7:$CU$100,R$2,0)," ")</f>
        <v xml:space="preserve"> </v>
      </c>
      <c r="S13" s="31" t="str">
        <f>IFERROR(VLOOKUP(CONCATENATE($A13," Итог"),'Полевая А-Я'!$A$7:$CU$100,S$2,0)," ")</f>
        <v xml:space="preserve"> </v>
      </c>
      <c r="T13" s="31" t="str">
        <f>IFERROR(VLOOKUP(CONCATENATE($A13," Итог"),'Полевая А-Я'!$A$7:$CU$100,T$2,0)," ")</f>
        <v xml:space="preserve"> </v>
      </c>
      <c r="U13" s="31" t="str">
        <f>IFERROR(VLOOKUP(CONCATENATE($A13," Итог"),'Полевая А-Я'!$A$7:$CU$100,U$2,0)," ")</f>
        <v xml:space="preserve"> </v>
      </c>
      <c r="V13" s="31" t="str">
        <f>IFERROR(VLOOKUP(CONCATENATE($A13," Итог"),'Полевая А-Я'!$A$7:$CU$100,V$2,0)," ")</f>
        <v xml:space="preserve"> </v>
      </c>
      <c r="W13" s="31" t="str">
        <f>IFERROR(VLOOKUP(CONCATENATE($A13," Итог"),'Полевая А-Я'!$A$7:$CU$100,W$2,0)," ")</f>
        <v xml:space="preserve"> </v>
      </c>
      <c r="X13" s="31" t="str">
        <f>IFERROR(VLOOKUP(CONCATENATE($A13," Итог"),'Полевая А-Я'!$A$7:$CU$100,X$2,0)," ")</f>
        <v xml:space="preserve"> </v>
      </c>
      <c r="Y13" s="31" t="str">
        <f>IFERROR(VLOOKUP(CONCATENATE($A13," Итог"),'Полевая А-Я'!$A$7:$CU$100,Y$2,0)," ")</f>
        <v xml:space="preserve"> </v>
      </c>
      <c r="Z13" s="31" t="str">
        <f>IFERROR(VLOOKUP(CONCATENATE($A13," Итог"),'Полевая А-Я'!$A$7:$CU$100,Z$2,0)," ")</f>
        <v xml:space="preserve"> </v>
      </c>
      <c r="AA13" s="31" t="str">
        <f>IFERROR(VLOOKUP(CONCATENATE($A13," Итог"),'Полевая А-Я'!$A$7:$CU$100,AA$2,0)," ")</f>
        <v xml:space="preserve"> </v>
      </c>
      <c r="AB13" s="31" t="str">
        <f>IFERROR(VLOOKUP(CONCATENATE($A13," Итог"),'Полевая А-Я'!$A$7:$CU$100,AB$2,0)," ")</f>
        <v xml:space="preserve"> </v>
      </c>
      <c r="AC13" s="31" t="str">
        <f>IFERROR(VLOOKUP(CONCATENATE($A13," Итог"),'Полевая А-Я'!$A$7:$CU$100,AC$2,0)," ")</f>
        <v xml:space="preserve"> </v>
      </c>
      <c r="AD13" s="31" t="str">
        <f>IFERROR(VLOOKUP(CONCATENATE($A13," Итог"),'Полевая А-Я'!$A$7:$CU$100,AD$2,0)," ")</f>
        <v xml:space="preserve"> </v>
      </c>
      <c r="AE13" s="31" t="str">
        <f>IFERROR(VLOOKUP(CONCATENATE($A13," Итог"),'Полевая А-Я'!$A$7:$CU$100,AE$2,0)," ")</f>
        <v xml:space="preserve"> </v>
      </c>
      <c r="AF13" s="31" t="str">
        <f>IFERROR(VLOOKUP(CONCATENATE($A13," Итог"),'Полевая А-Я'!$A$7:$CU$100,AF$2,0)," ")</f>
        <v xml:space="preserve"> </v>
      </c>
      <c r="AG13" s="31" t="str">
        <f>IFERROR(VLOOKUP(CONCATENATE($A13," Итог"),'Полевая А-Я'!$A$7:$CU$100,AG$2,0)," ")</f>
        <v xml:space="preserve"> </v>
      </c>
      <c r="AH13" s="31" t="str">
        <f>IFERROR(VLOOKUP(CONCATENATE($A13," Итог"),'Полевая А-Я'!$A$7:$CU$100,AH$2,0)," ")</f>
        <v xml:space="preserve"> </v>
      </c>
      <c r="AI13" s="31" t="str">
        <f>IFERROR(VLOOKUP(CONCATENATE($A13," Итог"),'Полевая А-Я'!$A$7:$CU$100,AI$2,0)," ")</f>
        <v xml:space="preserve"> </v>
      </c>
      <c r="AJ13" s="31" t="str">
        <f>IFERROR(VLOOKUP(CONCATENATE($A13," Итог"),'Полевая А-Я'!$A$7:$CU$100,AJ$2,0)," ")</f>
        <v xml:space="preserve"> </v>
      </c>
      <c r="AK13" s="31" t="str">
        <f>IFERROR(VLOOKUP(CONCATENATE($A13," Итог"),'Полевая А-Я'!$A$7:$CU$100,AK$2,0)," ")</f>
        <v xml:space="preserve"> </v>
      </c>
      <c r="AL13" s="31" t="str">
        <f>IFERROR(VLOOKUP(CONCATENATE($A13," Итог"),'Полевая А-Я'!$A$7:$CU$100,AL$2,0)," ")</f>
        <v xml:space="preserve"> </v>
      </c>
      <c r="AM13" s="31" t="str">
        <f>IFERROR(VLOOKUP(CONCATENATE($A13," Итог"),'Полевая А-Я'!$A$7:$CU$100,AM$2,0)," ")</f>
        <v xml:space="preserve"> </v>
      </c>
      <c r="AN13" s="31" t="str">
        <f>IFERROR(VLOOKUP(CONCATENATE($A13," Итог"),'Полевая А-Я'!$A$7:$CU$100,AN$2,0)," ")</f>
        <v xml:space="preserve"> </v>
      </c>
      <c r="AO13" s="31" t="str">
        <f>IFERROR(VLOOKUP(CONCATENATE($A13," Итог"),'Полевая А-Я'!$A$7:$CU$100,AO$2,0)," ")</f>
        <v xml:space="preserve"> </v>
      </c>
      <c r="AP13" s="31" t="str">
        <f>IFERROR(VLOOKUP(CONCATENATE($A13," Итог"),'Полевая А-Я'!$A$7:$CU$100,AP$2,0)," ")</f>
        <v xml:space="preserve"> </v>
      </c>
      <c r="AQ13" s="31" t="str">
        <f>IFERROR(VLOOKUP(CONCATENATE($A13," Итог"),'Полевая А-Я'!$A$7:$CU$100,AQ$2,0)," ")</f>
        <v xml:space="preserve"> </v>
      </c>
      <c r="AR13" s="31" t="str">
        <f>IFERROR(VLOOKUP(CONCATENATE($A13," Итог"),'Полевая А-Я'!$A$7:$CU$100,AR$2,0)," ")</f>
        <v xml:space="preserve"> </v>
      </c>
      <c r="AS13" s="31" t="str">
        <f>IFERROR(VLOOKUP(CONCATENATE($A13," Итог"),'Полевая А-Я'!$A$7:$CU$100,AS$2,0)," ")</f>
        <v xml:space="preserve"> </v>
      </c>
      <c r="AT13" s="31" t="str">
        <f>IFERROR(VLOOKUP(CONCATENATE($A13," Итог"),'Полевая А-Я'!$A$7:$CU$100,AT$2,0)," ")</f>
        <v xml:space="preserve"> </v>
      </c>
      <c r="AU13" s="31" t="str">
        <f>IFERROR(VLOOKUP(CONCATENATE($A13," Итог"),'Полевая А-Я'!$A$7:$CU$100,AU$2,0)," ")</f>
        <v xml:space="preserve"> </v>
      </c>
      <c r="AV13" s="31" t="str">
        <f>IFERROR(VLOOKUP(CONCATENATE($A13," Итог"),'Полевая А-Я'!$A$7:$CU$100,AV$2,0)," ")</f>
        <v xml:space="preserve"> </v>
      </c>
      <c r="AW13" s="31" t="str">
        <f>IFERROR(VLOOKUP(CONCATENATE($A13," Итог"),'Полевая А-Я'!$A$7:$CU$100,AW$2,0)," ")</f>
        <v xml:space="preserve"> </v>
      </c>
      <c r="AX13" s="31" t="str">
        <f>IFERROR(VLOOKUP(CONCATENATE($A13," Итог"),'Полевая А-Я'!$A$7:$CU$100,AX$2,0)," ")</f>
        <v xml:space="preserve"> </v>
      </c>
      <c r="AY13" s="31" t="str">
        <f>IFERROR(VLOOKUP(CONCATENATE($A13," Итог"),'Полевая А-Я'!$A$7:$CU$100,AY$2,0)," ")</f>
        <v xml:space="preserve"> </v>
      </c>
      <c r="AZ13" s="31" t="str">
        <f>IFERROR(VLOOKUP(CONCATENATE($A13," Итог"),'Полевая А-Я'!$A$7:$CU$100,AZ$2,0)," ")</f>
        <v xml:space="preserve"> </v>
      </c>
      <c r="BA13" s="31" t="str">
        <f>IFERROR(VLOOKUP(CONCATENATE($A13," Итог"),'Полевая А-Я'!$A$7:$CU$100,BA$2,0)," ")</f>
        <v xml:space="preserve"> </v>
      </c>
      <c r="BB13" s="31" t="str">
        <f>IFERROR(VLOOKUP(CONCATENATE($A13," Итог"),'Полевая А-Я'!$A$7:$CU$100,BB$2,0)," ")</f>
        <v xml:space="preserve"> </v>
      </c>
      <c r="BC13" s="31" t="str">
        <f>IFERROR(VLOOKUP(CONCATENATE($A13," Итог"),'Полевая А-Я'!$A$7:$CU$100,BC$2,0)," ")</f>
        <v xml:space="preserve"> </v>
      </c>
      <c r="BD13" s="31" t="str">
        <f>IFERROR(VLOOKUP(CONCATENATE($A13," Итог"),'Полевая А-Я'!$A$7:$CU$100,BD$2,0)," ")</f>
        <v xml:space="preserve"> </v>
      </c>
      <c r="BE13" s="31" t="str">
        <f>IFERROR(VLOOKUP(CONCATENATE($A13," Итог"),'Полевая А-Я'!$A$7:$CU$100,BE$2,0)," ")</f>
        <v xml:space="preserve"> </v>
      </c>
      <c r="BF13" s="31" t="str">
        <f>IFERROR(VLOOKUP(CONCATENATE($A13," Итог"),'Полевая А-Я'!$A$7:$CU$100,BF$2,0)," ")</f>
        <v xml:space="preserve"> </v>
      </c>
      <c r="BG13" s="31" t="str">
        <f>IFERROR(VLOOKUP(CONCATENATE($A13," Итог"),'Полевая А-Я'!$A$7:$CU$100,BG$2,0)," ")</f>
        <v xml:space="preserve"> </v>
      </c>
      <c r="BH13" s="31" t="str">
        <f>IFERROR(VLOOKUP(CONCATENATE($A13," Итог"),'Полевая А-Я'!$A$7:$CU$100,BH$2,0)," ")</f>
        <v xml:space="preserve"> </v>
      </c>
      <c r="BI13" s="31" t="str">
        <f>IFERROR(VLOOKUP(CONCATENATE($A13," Итог"),'Полевая А-Я'!$A$7:$CU$100,BI$2,0)," ")</f>
        <v xml:space="preserve"> </v>
      </c>
      <c r="BJ13" s="31" t="str">
        <f>IFERROR(VLOOKUP(CONCATENATE($A13," Итог"),'Полевая А-Я'!$A$7:$CU$100,BJ$2,0)," ")</f>
        <v xml:space="preserve"> </v>
      </c>
      <c r="BK13" s="31" t="str">
        <f>IFERROR(VLOOKUP(CONCATENATE($A13," Итог"),'Полевая А-Я'!$A$7:$CU$100,BK$2,0)," ")</f>
        <v xml:space="preserve"> </v>
      </c>
      <c r="BL13" s="31" t="str">
        <f>IFERROR(VLOOKUP(CONCATENATE($A13," Итог"),'Полевая А-Я'!$A$7:$CU$100,BL$2,0)," ")</f>
        <v xml:space="preserve"> </v>
      </c>
      <c r="BM13" s="31" t="str">
        <f>IFERROR(VLOOKUP(CONCATENATE($A13," Итог"),'Полевая А-Я'!$A$7:$CU$100,BM$2,0)," ")</f>
        <v xml:space="preserve"> </v>
      </c>
      <c r="BN13" s="31" t="str">
        <f>IFERROR(VLOOKUP(CONCATENATE($A13," Итог"),'Полевая А-Я'!$A$7:$CU$100,BN$2,0)," ")</f>
        <v xml:space="preserve"> </v>
      </c>
      <c r="BO13" s="31" t="str">
        <f>IFERROR(VLOOKUP(CONCATENATE($A13," Итог"),'Полевая А-Я'!$A$7:$CU$100,BO$2,0)," ")</f>
        <v xml:space="preserve"> </v>
      </c>
      <c r="BP13" s="31" t="str">
        <f>IFERROR(VLOOKUP(CONCATENATE($A13," Итог"),'Полевая А-Я'!$A$7:$CU$100,BP$2,0)," ")</f>
        <v xml:space="preserve"> </v>
      </c>
      <c r="BQ13" s="31" t="str">
        <f>IFERROR(VLOOKUP(CONCATENATE($A13," Итог"),'Полевая А-Я'!$A$7:$CU$100,BQ$2,0)," ")</f>
        <v xml:space="preserve"> </v>
      </c>
      <c r="BR13" s="31" t="str">
        <f>IFERROR(VLOOKUP(CONCATENATE($A13," Итог"),'Полевая А-Я'!$A$7:$CU$100,BR$2,0)," ")</f>
        <v xml:space="preserve"> </v>
      </c>
      <c r="BS13" s="31" t="str">
        <f>IFERROR(VLOOKUP(CONCATENATE($A13," Итог"),'Полевая А-Я'!$A$7:$CU$100,BS$2,0)," ")</f>
        <v xml:space="preserve"> </v>
      </c>
      <c r="BT13" s="31" t="str">
        <f>IFERROR(VLOOKUP(CONCATENATE($A13," Итог"),'Полевая А-Я'!$A$7:$CU$100,BT$2,0)," ")</f>
        <v xml:space="preserve"> </v>
      </c>
      <c r="BU13" s="31" t="str">
        <f>IFERROR(VLOOKUP(CONCATENATE($A13," Итог"),'Полевая А-Я'!$A$7:$CU$100,BU$2,0)," ")</f>
        <v xml:space="preserve"> </v>
      </c>
      <c r="BV13" s="31" t="str">
        <f>IFERROR(VLOOKUP(CONCATENATE($A13," Итог"),'Полевая А-Я'!$A$7:$CU$100,BV$2,0)," ")</f>
        <v xml:space="preserve"> </v>
      </c>
      <c r="BW13" s="31" t="str">
        <f>IFERROR(VLOOKUP(CONCATENATE($A13," Итог"),'Полевая А-Я'!$A$7:$CU$100,BW$2,0)," ")</f>
        <v xml:space="preserve"> </v>
      </c>
      <c r="BX13" s="31" t="str">
        <f>IFERROR(VLOOKUP(CONCATENATE($A13," Итог"),'Полевая А-Я'!$A$7:$CU$100,BX$2,0)," ")</f>
        <v xml:space="preserve"> </v>
      </c>
      <c r="BY13" s="31" t="str">
        <f>IFERROR(VLOOKUP(CONCATENATE($A13," Итог"),'Полевая А-Я'!$A$7:$CU$100,BY$2,0)," ")</f>
        <v xml:space="preserve"> </v>
      </c>
      <c r="BZ13" s="31" t="str">
        <f>IFERROR(VLOOKUP(CONCATENATE($A13," Итог"),'Полевая А-Я'!$A$7:$CU$100,BZ$2,0)," ")</f>
        <v xml:space="preserve"> </v>
      </c>
      <c r="CA13" s="31" t="str">
        <f>IFERROR(VLOOKUP(CONCATENATE($A13," Итог"),'Полевая А-Я'!$A$7:$CU$100,CA$2,0)," ")</f>
        <v xml:space="preserve"> </v>
      </c>
      <c r="CB13" s="31" t="str">
        <f>IFERROR(VLOOKUP(CONCATENATE($A13," Итог"),'Полевая А-Я'!$A$7:$CU$100,CB$2,0)," ")</f>
        <v xml:space="preserve"> </v>
      </c>
      <c r="CC13" s="31" t="str">
        <f>IFERROR(VLOOKUP(CONCATENATE($A13," Итог"),'Полевая А-Я'!$A$7:$CU$100,CC$2,0)," ")</f>
        <v xml:space="preserve"> </v>
      </c>
      <c r="CD13" s="31" t="str">
        <f>IFERROR(VLOOKUP(CONCATENATE($A13," Итог"),'Полевая А-Я'!$A$7:$CU$100,CD$2,0)," ")</f>
        <v xml:space="preserve"> </v>
      </c>
      <c r="CE13" s="31" t="str">
        <f>IFERROR(VLOOKUP(CONCATENATE($A13," Итог"),'Полевая А-Я'!$A$7:$CU$100,CE$2,0)," ")</f>
        <v xml:space="preserve"> </v>
      </c>
      <c r="CF13" s="31" t="str">
        <f>IFERROR(VLOOKUP(CONCATENATE($A13," Итог"),'Полевая А-Я'!$A$7:$CU$100,CF$2,0)," ")</f>
        <v xml:space="preserve"> </v>
      </c>
      <c r="CG13" s="31" t="str">
        <f>IFERROR(VLOOKUP(CONCATENATE($A13," Итог"),'Полевая А-Я'!$A$7:$CU$100,CG$2,0)," ")</f>
        <v xml:space="preserve"> </v>
      </c>
      <c r="CH13" s="31" t="str">
        <f>IFERROR(VLOOKUP(CONCATENATE($A13," Итог"),'Полевая А-Я'!$A$7:$CU$100,CH$2,0)," ")</f>
        <v xml:space="preserve"> </v>
      </c>
      <c r="CI13" s="31" t="str">
        <f>IFERROR(VLOOKUP(CONCATENATE($A13," Итог"),'Полевая А-Я'!$A$7:$CU$100,CI$2,0)," ")</f>
        <v xml:space="preserve"> </v>
      </c>
    </row>
    <row r="14" spans="1:87" x14ac:dyDescent="0.3">
      <c r="A14" s="24" t="s">
        <v>89</v>
      </c>
      <c r="B14" s="31" t="str">
        <f>IFERROR(VLOOKUP(CONCATENATE($A14," Итог"),'Полевая А-Я'!$A$7:$CU$100,B$2,0)," ")</f>
        <v xml:space="preserve"> </v>
      </c>
      <c r="C14" s="31" t="str">
        <f>IFERROR(VLOOKUP(CONCATENATE($A14," Итог"),'Полевая А-Я'!$A$7:$CU$100,C$2,0)," ")</f>
        <v xml:space="preserve"> </v>
      </c>
      <c r="D14" s="15" t="str">
        <f>IFERROR(VLOOKUP(CONCATENATE($A14," Итог"),'Полевая А-Я'!$A$7:$CU$100,D$2,0)," ")</f>
        <v xml:space="preserve"> </v>
      </c>
      <c r="E14" s="31" t="str">
        <f>IFERROR(VLOOKUP(CONCATENATE($A14," Итог"),'Полевая А-Я'!$A$7:$CU$100,E$2,0)," ")</f>
        <v xml:space="preserve"> </v>
      </c>
      <c r="F14" s="31" t="str">
        <f>IFERROR(VLOOKUP(CONCATENATE($A14," Итог"),'Полевая А-Я'!$A$7:$CU$100,F$2,0)," ")</f>
        <v xml:space="preserve"> </v>
      </c>
      <c r="G14" s="31" t="str">
        <f>IFERROR(VLOOKUP(CONCATENATE($A14," Итог"),'Полевая А-Я'!$A$7:$CU$100,G$2,0)," ")</f>
        <v xml:space="preserve"> </v>
      </c>
      <c r="H14" s="31" t="str">
        <f>IFERROR(VLOOKUP(CONCATENATE($A14," Итог"),'Полевая А-Я'!$A$7:$CU$100,H$2,0)," ")</f>
        <v xml:space="preserve"> </v>
      </c>
      <c r="I14" s="31" t="str">
        <f>IFERROR(VLOOKUP(CONCATENATE($A14," Итог"),'Полевая А-Я'!$A$7:$CU$100,I$2,0)," ")</f>
        <v xml:space="preserve"> </v>
      </c>
      <c r="J14" s="31" t="str">
        <f>IFERROR(VLOOKUP(CONCATENATE($A14," Итог"),'Полевая А-Я'!$A$7:$CU$100,J$2,0)," ")</f>
        <v xml:space="preserve"> </v>
      </c>
      <c r="K14" s="31" t="str">
        <f>IFERROR(VLOOKUP(CONCATENATE($A14," Итог"),'Полевая А-Я'!$A$7:$CU$100,K$2,0)," ")</f>
        <v xml:space="preserve"> </v>
      </c>
      <c r="L14" s="31" t="str">
        <f>IFERROR(VLOOKUP(CONCATENATE($A14," Итог"),'Полевая А-Я'!$A$7:$CU$100,L$2,0)," ")</f>
        <v xml:space="preserve"> </v>
      </c>
      <c r="M14" s="31" t="str">
        <f>IFERROR(VLOOKUP(CONCATENATE($A14," Итог"),'Полевая А-Я'!$A$7:$CU$100,M$2,0)," ")</f>
        <v xml:space="preserve"> </v>
      </c>
      <c r="N14" s="31" t="str">
        <f>IFERROR(VLOOKUP(CONCATENATE($A14," Итог"),'Полевая А-Я'!$A$7:$CU$100,N$2,0)," ")</f>
        <v xml:space="preserve"> </v>
      </c>
      <c r="O14" s="31" t="str">
        <f>IFERROR(VLOOKUP(CONCATENATE($A14," Итог"),'Полевая А-Я'!$A$7:$CU$100,O$2,0)," ")</f>
        <v xml:space="preserve"> </v>
      </c>
      <c r="P14" s="31" t="str">
        <f>IFERROR(VLOOKUP(CONCATENATE($A14," Итог"),'Полевая А-Я'!$A$7:$CU$100,P$2,0)," ")</f>
        <v xml:space="preserve"> </v>
      </c>
      <c r="Q14" s="31" t="str">
        <f>IFERROR(VLOOKUP(CONCATENATE($A14," Итог"),'Полевая А-Я'!$A$7:$CU$100,Q$2,0)," ")</f>
        <v xml:space="preserve"> </v>
      </c>
      <c r="R14" s="31" t="str">
        <f>IFERROR(VLOOKUP(CONCATENATE($A14," Итог"),'Полевая А-Я'!$A$7:$CU$100,R$2,0)," ")</f>
        <v xml:space="preserve"> </v>
      </c>
      <c r="S14" s="31" t="str">
        <f>IFERROR(VLOOKUP(CONCATENATE($A14," Итог"),'Полевая А-Я'!$A$7:$CU$100,S$2,0)," ")</f>
        <v xml:space="preserve"> </v>
      </c>
      <c r="T14" s="31" t="str">
        <f>IFERROR(VLOOKUP(CONCATENATE($A14," Итог"),'Полевая А-Я'!$A$7:$CU$100,T$2,0)," ")</f>
        <v xml:space="preserve"> </v>
      </c>
      <c r="U14" s="31" t="str">
        <f>IFERROR(VLOOKUP(CONCATENATE($A14," Итог"),'Полевая А-Я'!$A$7:$CU$100,U$2,0)," ")</f>
        <v xml:space="preserve"> </v>
      </c>
      <c r="V14" s="31" t="str">
        <f>IFERROR(VLOOKUP(CONCATENATE($A14," Итог"),'Полевая А-Я'!$A$7:$CU$100,V$2,0)," ")</f>
        <v xml:space="preserve"> </v>
      </c>
      <c r="W14" s="31" t="str">
        <f>IFERROR(VLOOKUP(CONCATENATE($A14," Итог"),'Полевая А-Я'!$A$7:$CU$100,W$2,0)," ")</f>
        <v xml:space="preserve"> </v>
      </c>
      <c r="X14" s="31" t="str">
        <f>IFERROR(VLOOKUP(CONCATENATE($A14," Итог"),'Полевая А-Я'!$A$7:$CU$100,X$2,0)," ")</f>
        <v xml:space="preserve"> </v>
      </c>
      <c r="Y14" s="31" t="str">
        <f>IFERROR(VLOOKUP(CONCATENATE($A14," Итог"),'Полевая А-Я'!$A$7:$CU$100,Y$2,0)," ")</f>
        <v xml:space="preserve"> </v>
      </c>
      <c r="Z14" s="31" t="str">
        <f>IFERROR(VLOOKUP(CONCATENATE($A14," Итог"),'Полевая А-Я'!$A$7:$CU$100,Z$2,0)," ")</f>
        <v xml:space="preserve"> </v>
      </c>
      <c r="AA14" s="31" t="str">
        <f>IFERROR(VLOOKUP(CONCATENATE($A14," Итог"),'Полевая А-Я'!$A$7:$CU$100,AA$2,0)," ")</f>
        <v xml:space="preserve"> </v>
      </c>
      <c r="AB14" s="31" t="str">
        <f>IFERROR(VLOOKUP(CONCATENATE($A14," Итог"),'Полевая А-Я'!$A$7:$CU$100,AB$2,0)," ")</f>
        <v xml:space="preserve"> </v>
      </c>
      <c r="AC14" s="31" t="str">
        <f>IFERROR(VLOOKUP(CONCATENATE($A14," Итог"),'Полевая А-Я'!$A$7:$CU$100,AC$2,0)," ")</f>
        <v xml:space="preserve"> </v>
      </c>
      <c r="AD14" s="31" t="str">
        <f>IFERROR(VLOOKUP(CONCATENATE($A14," Итог"),'Полевая А-Я'!$A$7:$CU$100,AD$2,0)," ")</f>
        <v xml:space="preserve"> </v>
      </c>
      <c r="AE14" s="31" t="str">
        <f>IFERROR(VLOOKUP(CONCATENATE($A14," Итог"),'Полевая А-Я'!$A$7:$CU$100,AE$2,0)," ")</f>
        <v xml:space="preserve"> </v>
      </c>
      <c r="AF14" s="31" t="str">
        <f>IFERROR(VLOOKUP(CONCATENATE($A14," Итог"),'Полевая А-Я'!$A$7:$CU$100,AF$2,0)," ")</f>
        <v xml:space="preserve"> </v>
      </c>
      <c r="AG14" s="31" t="str">
        <f>IFERROR(VLOOKUP(CONCATENATE($A14," Итог"),'Полевая А-Я'!$A$7:$CU$100,AG$2,0)," ")</f>
        <v xml:space="preserve"> </v>
      </c>
      <c r="AH14" s="31" t="str">
        <f>IFERROR(VLOOKUP(CONCATENATE($A14," Итог"),'Полевая А-Я'!$A$7:$CU$100,AH$2,0)," ")</f>
        <v xml:space="preserve"> </v>
      </c>
      <c r="AI14" s="31" t="str">
        <f>IFERROR(VLOOKUP(CONCATENATE($A14," Итог"),'Полевая А-Я'!$A$7:$CU$100,AI$2,0)," ")</f>
        <v xml:space="preserve"> </v>
      </c>
      <c r="AJ14" s="31" t="str">
        <f>IFERROR(VLOOKUP(CONCATENATE($A14," Итог"),'Полевая А-Я'!$A$7:$CU$100,AJ$2,0)," ")</f>
        <v xml:space="preserve"> </v>
      </c>
      <c r="AK14" s="31" t="str">
        <f>IFERROR(VLOOKUP(CONCATENATE($A14," Итог"),'Полевая А-Я'!$A$7:$CU$100,AK$2,0)," ")</f>
        <v xml:space="preserve"> </v>
      </c>
      <c r="AL14" s="31" t="str">
        <f>IFERROR(VLOOKUP(CONCATENATE($A14," Итог"),'Полевая А-Я'!$A$7:$CU$100,AL$2,0)," ")</f>
        <v xml:space="preserve"> </v>
      </c>
      <c r="AM14" s="31" t="str">
        <f>IFERROR(VLOOKUP(CONCATENATE($A14," Итог"),'Полевая А-Я'!$A$7:$CU$100,AM$2,0)," ")</f>
        <v xml:space="preserve"> </v>
      </c>
      <c r="AN14" s="31" t="str">
        <f>IFERROR(VLOOKUP(CONCATENATE($A14," Итог"),'Полевая А-Я'!$A$7:$CU$100,AN$2,0)," ")</f>
        <v xml:space="preserve"> </v>
      </c>
      <c r="AO14" s="31" t="str">
        <f>IFERROR(VLOOKUP(CONCATENATE($A14," Итог"),'Полевая А-Я'!$A$7:$CU$100,AO$2,0)," ")</f>
        <v xml:space="preserve"> </v>
      </c>
      <c r="AP14" s="31" t="str">
        <f>IFERROR(VLOOKUP(CONCATENATE($A14," Итог"),'Полевая А-Я'!$A$7:$CU$100,AP$2,0)," ")</f>
        <v xml:space="preserve"> </v>
      </c>
      <c r="AQ14" s="31" t="str">
        <f>IFERROR(VLOOKUP(CONCATENATE($A14," Итог"),'Полевая А-Я'!$A$7:$CU$100,AQ$2,0)," ")</f>
        <v xml:space="preserve"> </v>
      </c>
      <c r="AR14" s="31" t="str">
        <f>IFERROR(VLOOKUP(CONCATENATE($A14," Итог"),'Полевая А-Я'!$A$7:$CU$100,AR$2,0)," ")</f>
        <v xml:space="preserve"> </v>
      </c>
      <c r="AS14" s="31" t="str">
        <f>IFERROR(VLOOKUP(CONCATENATE($A14," Итог"),'Полевая А-Я'!$A$7:$CU$100,AS$2,0)," ")</f>
        <v xml:space="preserve"> </v>
      </c>
      <c r="AT14" s="31" t="str">
        <f>IFERROR(VLOOKUP(CONCATENATE($A14," Итог"),'Полевая А-Я'!$A$7:$CU$100,AT$2,0)," ")</f>
        <v xml:space="preserve"> </v>
      </c>
      <c r="AU14" s="31" t="str">
        <f>IFERROR(VLOOKUP(CONCATENATE($A14," Итог"),'Полевая А-Я'!$A$7:$CU$100,AU$2,0)," ")</f>
        <v xml:space="preserve"> </v>
      </c>
      <c r="AV14" s="31" t="str">
        <f>IFERROR(VLOOKUP(CONCATENATE($A14," Итог"),'Полевая А-Я'!$A$7:$CU$100,AV$2,0)," ")</f>
        <v xml:space="preserve"> </v>
      </c>
      <c r="AW14" s="31" t="str">
        <f>IFERROR(VLOOKUP(CONCATENATE($A14," Итог"),'Полевая А-Я'!$A$7:$CU$100,AW$2,0)," ")</f>
        <v xml:space="preserve"> </v>
      </c>
      <c r="AX14" s="31" t="str">
        <f>IFERROR(VLOOKUP(CONCATENATE($A14," Итог"),'Полевая А-Я'!$A$7:$CU$100,AX$2,0)," ")</f>
        <v xml:space="preserve"> </v>
      </c>
      <c r="AY14" s="31" t="str">
        <f>IFERROR(VLOOKUP(CONCATENATE($A14," Итог"),'Полевая А-Я'!$A$7:$CU$100,AY$2,0)," ")</f>
        <v xml:space="preserve"> </v>
      </c>
      <c r="AZ14" s="31" t="str">
        <f>IFERROR(VLOOKUP(CONCATENATE($A14," Итог"),'Полевая А-Я'!$A$7:$CU$100,AZ$2,0)," ")</f>
        <v xml:space="preserve"> </v>
      </c>
      <c r="BA14" s="31" t="str">
        <f>IFERROR(VLOOKUP(CONCATENATE($A14," Итог"),'Полевая А-Я'!$A$7:$CU$100,BA$2,0)," ")</f>
        <v xml:space="preserve"> </v>
      </c>
      <c r="BB14" s="31" t="str">
        <f>IFERROR(VLOOKUP(CONCATENATE($A14," Итог"),'Полевая А-Я'!$A$7:$CU$100,BB$2,0)," ")</f>
        <v xml:space="preserve"> </v>
      </c>
      <c r="BC14" s="31" t="str">
        <f>IFERROR(VLOOKUP(CONCATENATE($A14," Итог"),'Полевая А-Я'!$A$7:$CU$100,BC$2,0)," ")</f>
        <v xml:space="preserve"> </v>
      </c>
      <c r="BD14" s="31" t="str">
        <f>IFERROR(VLOOKUP(CONCATENATE($A14," Итог"),'Полевая А-Я'!$A$7:$CU$100,BD$2,0)," ")</f>
        <v xml:space="preserve"> </v>
      </c>
      <c r="BE14" s="31" t="str">
        <f>IFERROR(VLOOKUP(CONCATENATE($A14," Итог"),'Полевая А-Я'!$A$7:$CU$100,BE$2,0)," ")</f>
        <v xml:space="preserve"> </v>
      </c>
      <c r="BF14" s="31" t="str">
        <f>IFERROR(VLOOKUP(CONCATENATE($A14," Итог"),'Полевая А-Я'!$A$7:$CU$100,BF$2,0)," ")</f>
        <v xml:space="preserve"> </v>
      </c>
      <c r="BG14" s="31" t="str">
        <f>IFERROR(VLOOKUP(CONCATENATE($A14," Итог"),'Полевая А-Я'!$A$7:$CU$100,BG$2,0)," ")</f>
        <v xml:space="preserve"> </v>
      </c>
      <c r="BH14" s="31" t="str">
        <f>IFERROR(VLOOKUP(CONCATENATE($A14," Итог"),'Полевая А-Я'!$A$7:$CU$100,BH$2,0)," ")</f>
        <v xml:space="preserve"> </v>
      </c>
      <c r="BI14" s="31" t="str">
        <f>IFERROR(VLOOKUP(CONCATENATE($A14," Итог"),'Полевая А-Я'!$A$7:$CU$100,BI$2,0)," ")</f>
        <v xml:space="preserve"> </v>
      </c>
      <c r="BJ14" s="31" t="str">
        <f>IFERROR(VLOOKUP(CONCATENATE($A14," Итог"),'Полевая А-Я'!$A$7:$CU$100,BJ$2,0)," ")</f>
        <v xml:space="preserve"> </v>
      </c>
      <c r="BK14" s="31" t="str">
        <f>IFERROR(VLOOKUP(CONCATENATE($A14," Итог"),'Полевая А-Я'!$A$7:$CU$100,BK$2,0)," ")</f>
        <v xml:space="preserve"> </v>
      </c>
      <c r="BL14" s="31" t="str">
        <f>IFERROR(VLOOKUP(CONCATENATE($A14," Итог"),'Полевая А-Я'!$A$7:$CU$100,BL$2,0)," ")</f>
        <v xml:space="preserve"> </v>
      </c>
      <c r="BM14" s="31" t="str">
        <f>IFERROR(VLOOKUP(CONCATENATE($A14," Итог"),'Полевая А-Я'!$A$7:$CU$100,BM$2,0)," ")</f>
        <v xml:space="preserve"> </v>
      </c>
      <c r="BN14" s="31" t="str">
        <f>IFERROR(VLOOKUP(CONCATENATE($A14," Итог"),'Полевая А-Я'!$A$7:$CU$100,BN$2,0)," ")</f>
        <v xml:space="preserve"> </v>
      </c>
      <c r="BO14" s="31" t="str">
        <f>IFERROR(VLOOKUP(CONCATENATE($A14," Итог"),'Полевая А-Я'!$A$7:$CU$100,BO$2,0)," ")</f>
        <v xml:space="preserve"> </v>
      </c>
      <c r="BP14" s="31" t="str">
        <f>IFERROR(VLOOKUP(CONCATENATE($A14," Итог"),'Полевая А-Я'!$A$7:$CU$100,BP$2,0)," ")</f>
        <v xml:space="preserve"> </v>
      </c>
      <c r="BQ14" s="31" t="str">
        <f>IFERROR(VLOOKUP(CONCATENATE($A14," Итог"),'Полевая А-Я'!$A$7:$CU$100,BQ$2,0)," ")</f>
        <v xml:space="preserve"> </v>
      </c>
      <c r="BR14" s="31" t="str">
        <f>IFERROR(VLOOKUP(CONCATENATE($A14," Итог"),'Полевая А-Я'!$A$7:$CU$100,BR$2,0)," ")</f>
        <v xml:space="preserve"> </v>
      </c>
      <c r="BS14" s="31" t="str">
        <f>IFERROR(VLOOKUP(CONCATENATE($A14," Итог"),'Полевая А-Я'!$A$7:$CU$100,BS$2,0)," ")</f>
        <v xml:space="preserve"> </v>
      </c>
      <c r="BT14" s="31" t="str">
        <f>IFERROR(VLOOKUP(CONCATENATE($A14," Итог"),'Полевая А-Я'!$A$7:$CU$100,BT$2,0)," ")</f>
        <v xml:space="preserve"> </v>
      </c>
      <c r="BU14" s="31" t="str">
        <f>IFERROR(VLOOKUP(CONCATENATE($A14," Итог"),'Полевая А-Я'!$A$7:$CU$100,BU$2,0)," ")</f>
        <v xml:space="preserve"> </v>
      </c>
      <c r="BV14" s="31" t="str">
        <f>IFERROR(VLOOKUP(CONCATENATE($A14," Итог"),'Полевая А-Я'!$A$7:$CU$100,BV$2,0)," ")</f>
        <v xml:space="preserve"> </v>
      </c>
      <c r="BW14" s="31" t="str">
        <f>IFERROR(VLOOKUP(CONCATENATE($A14," Итог"),'Полевая А-Я'!$A$7:$CU$100,BW$2,0)," ")</f>
        <v xml:space="preserve"> </v>
      </c>
      <c r="BX14" s="31" t="str">
        <f>IFERROR(VLOOKUP(CONCATENATE($A14," Итог"),'Полевая А-Я'!$A$7:$CU$100,BX$2,0)," ")</f>
        <v xml:space="preserve"> </v>
      </c>
      <c r="BY14" s="31" t="str">
        <f>IFERROR(VLOOKUP(CONCATENATE($A14," Итог"),'Полевая А-Я'!$A$7:$CU$100,BY$2,0)," ")</f>
        <v xml:space="preserve"> </v>
      </c>
      <c r="BZ14" s="31" t="str">
        <f>IFERROR(VLOOKUP(CONCATENATE($A14," Итог"),'Полевая А-Я'!$A$7:$CU$100,BZ$2,0)," ")</f>
        <v xml:space="preserve"> </v>
      </c>
      <c r="CA14" s="31" t="str">
        <f>IFERROR(VLOOKUP(CONCATENATE($A14," Итог"),'Полевая А-Я'!$A$7:$CU$100,CA$2,0)," ")</f>
        <v xml:space="preserve"> </v>
      </c>
      <c r="CB14" s="31" t="str">
        <f>IFERROR(VLOOKUP(CONCATENATE($A14," Итог"),'Полевая А-Я'!$A$7:$CU$100,CB$2,0)," ")</f>
        <v xml:space="preserve"> </v>
      </c>
      <c r="CC14" s="31" t="str">
        <f>IFERROR(VLOOKUP(CONCATENATE($A14," Итог"),'Полевая А-Я'!$A$7:$CU$100,CC$2,0)," ")</f>
        <v xml:space="preserve"> </v>
      </c>
      <c r="CD14" s="31" t="str">
        <f>IFERROR(VLOOKUP(CONCATENATE($A14," Итог"),'Полевая А-Я'!$A$7:$CU$100,CD$2,0)," ")</f>
        <v xml:space="preserve"> </v>
      </c>
      <c r="CE14" s="31" t="str">
        <f>IFERROR(VLOOKUP(CONCATENATE($A14," Итог"),'Полевая А-Я'!$A$7:$CU$100,CE$2,0)," ")</f>
        <v xml:space="preserve"> </v>
      </c>
      <c r="CF14" s="31" t="str">
        <f>IFERROR(VLOOKUP(CONCATENATE($A14," Итог"),'Полевая А-Я'!$A$7:$CU$100,CF$2,0)," ")</f>
        <v xml:space="preserve"> </v>
      </c>
      <c r="CG14" s="31" t="str">
        <f>IFERROR(VLOOKUP(CONCATENATE($A14," Итог"),'Полевая А-Я'!$A$7:$CU$100,CG$2,0)," ")</f>
        <v xml:space="preserve"> </v>
      </c>
      <c r="CH14" s="31" t="str">
        <f>IFERROR(VLOOKUP(CONCATENATE($A14," Итог"),'Полевая А-Я'!$A$7:$CU$100,CH$2,0)," ")</f>
        <v xml:space="preserve"> </v>
      </c>
      <c r="CI14" s="31" t="str">
        <f>IFERROR(VLOOKUP(CONCATENATE($A14," Итог"),'Полевая А-Я'!$A$7:$CU$100,CI$2,0)," ")</f>
        <v xml:space="preserve"> </v>
      </c>
    </row>
    <row r="15" spans="1:87" x14ac:dyDescent="0.3">
      <c r="A15" s="24" t="s">
        <v>90</v>
      </c>
      <c r="B15" s="31" t="str">
        <f>IFERROR(VLOOKUP(CONCATENATE($A15," Итог"),'Полевая А-Я'!$A$7:$CU$100,B$2,0)," ")</f>
        <v xml:space="preserve"> </v>
      </c>
      <c r="C15" s="31" t="str">
        <f>IFERROR(VLOOKUP(CONCATENATE($A15," Итог"),'Полевая А-Я'!$A$7:$CU$100,C$2,0)," ")</f>
        <v xml:space="preserve"> </v>
      </c>
      <c r="D15" s="15" t="str">
        <f>IFERROR(VLOOKUP(CONCATENATE($A15," Итог"),'Полевая А-Я'!$A$7:$CU$100,D$2,0)," ")</f>
        <v xml:space="preserve"> </v>
      </c>
      <c r="E15" s="31" t="str">
        <f>IFERROR(VLOOKUP(CONCATENATE($A15," Итог"),'Полевая А-Я'!$A$7:$CU$100,E$2,0)," ")</f>
        <v xml:space="preserve"> </v>
      </c>
      <c r="F15" s="31" t="str">
        <f>IFERROR(VLOOKUP(CONCATENATE($A15," Итог"),'Полевая А-Я'!$A$7:$CU$100,F$2,0)," ")</f>
        <v xml:space="preserve"> </v>
      </c>
      <c r="G15" s="31" t="str">
        <f>IFERROR(VLOOKUP(CONCATENATE($A15," Итог"),'Полевая А-Я'!$A$7:$CU$100,G$2,0)," ")</f>
        <v xml:space="preserve"> </v>
      </c>
      <c r="H15" s="31" t="str">
        <f>IFERROR(VLOOKUP(CONCATENATE($A15," Итог"),'Полевая А-Я'!$A$7:$CU$100,H$2,0)," ")</f>
        <v xml:space="preserve"> </v>
      </c>
      <c r="I15" s="31" t="str">
        <f>IFERROR(VLOOKUP(CONCATENATE($A15," Итог"),'Полевая А-Я'!$A$7:$CU$100,I$2,0)," ")</f>
        <v xml:space="preserve"> </v>
      </c>
      <c r="J15" s="31" t="str">
        <f>IFERROR(VLOOKUP(CONCATENATE($A15," Итог"),'Полевая А-Я'!$A$7:$CU$100,J$2,0)," ")</f>
        <v xml:space="preserve"> </v>
      </c>
      <c r="K15" s="31" t="str">
        <f>IFERROR(VLOOKUP(CONCATENATE($A15," Итог"),'Полевая А-Я'!$A$7:$CU$100,K$2,0)," ")</f>
        <v xml:space="preserve"> </v>
      </c>
      <c r="L15" s="31" t="str">
        <f>IFERROR(VLOOKUP(CONCATENATE($A15," Итог"),'Полевая А-Я'!$A$7:$CU$100,L$2,0)," ")</f>
        <v xml:space="preserve"> </v>
      </c>
      <c r="M15" s="31" t="str">
        <f>IFERROR(VLOOKUP(CONCATENATE($A15," Итог"),'Полевая А-Я'!$A$7:$CU$100,M$2,0)," ")</f>
        <v xml:space="preserve"> </v>
      </c>
      <c r="N15" s="31" t="str">
        <f>IFERROR(VLOOKUP(CONCATENATE($A15," Итог"),'Полевая А-Я'!$A$7:$CU$100,N$2,0)," ")</f>
        <v xml:space="preserve"> </v>
      </c>
      <c r="O15" s="31" t="str">
        <f>IFERROR(VLOOKUP(CONCATENATE($A15," Итог"),'Полевая А-Я'!$A$7:$CU$100,O$2,0)," ")</f>
        <v xml:space="preserve"> </v>
      </c>
      <c r="P15" s="31" t="str">
        <f>IFERROR(VLOOKUP(CONCATENATE($A15," Итог"),'Полевая А-Я'!$A$7:$CU$100,P$2,0)," ")</f>
        <v xml:space="preserve"> </v>
      </c>
      <c r="Q15" s="31" t="str">
        <f>IFERROR(VLOOKUP(CONCATENATE($A15," Итог"),'Полевая А-Я'!$A$7:$CU$100,Q$2,0)," ")</f>
        <v xml:space="preserve"> </v>
      </c>
      <c r="R15" s="31" t="str">
        <f>IFERROR(VLOOKUP(CONCATENATE($A15," Итог"),'Полевая А-Я'!$A$7:$CU$100,R$2,0)," ")</f>
        <v xml:space="preserve"> </v>
      </c>
      <c r="S15" s="31" t="str">
        <f>IFERROR(VLOOKUP(CONCATENATE($A15," Итог"),'Полевая А-Я'!$A$7:$CU$100,S$2,0)," ")</f>
        <v xml:space="preserve"> </v>
      </c>
      <c r="T15" s="31" t="str">
        <f>IFERROR(VLOOKUP(CONCATENATE($A15," Итог"),'Полевая А-Я'!$A$7:$CU$100,T$2,0)," ")</f>
        <v xml:space="preserve"> </v>
      </c>
      <c r="U15" s="31" t="str">
        <f>IFERROR(VLOOKUP(CONCATENATE($A15," Итог"),'Полевая А-Я'!$A$7:$CU$100,U$2,0)," ")</f>
        <v xml:space="preserve"> </v>
      </c>
      <c r="V15" s="31" t="str">
        <f>IFERROR(VLOOKUP(CONCATENATE($A15," Итог"),'Полевая А-Я'!$A$7:$CU$100,V$2,0)," ")</f>
        <v xml:space="preserve"> </v>
      </c>
      <c r="W15" s="31" t="str">
        <f>IFERROR(VLOOKUP(CONCATENATE($A15," Итог"),'Полевая А-Я'!$A$7:$CU$100,W$2,0)," ")</f>
        <v xml:space="preserve"> </v>
      </c>
      <c r="X15" s="31" t="str">
        <f>IFERROR(VLOOKUP(CONCATENATE($A15," Итог"),'Полевая А-Я'!$A$7:$CU$100,X$2,0)," ")</f>
        <v xml:space="preserve"> </v>
      </c>
      <c r="Y15" s="31" t="str">
        <f>IFERROR(VLOOKUP(CONCATENATE($A15," Итог"),'Полевая А-Я'!$A$7:$CU$100,Y$2,0)," ")</f>
        <v xml:space="preserve"> </v>
      </c>
      <c r="Z15" s="31" t="str">
        <f>IFERROR(VLOOKUP(CONCATENATE($A15," Итог"),'Полевая А-Я'!$A$7:$CU$100,Z$2,0)," ")</f>
        <v xml:space="preserve"> </v>
      </c>
      <c r="AA15" s="31" t="str">
        <f>IFERROR(VLOOKUP(CONCATENATE($A15," Итог"),'Полевая А-Я'!$A$7:$CU$100,AA$2,0)," ")</f>
        <v xml:space="preserve"> </v>
      </c>
      <c r="AB15" s="31" t="str">
        <f>IFERROR(VLOOKUP(CONCATENATE($A15," Итог"),'Полевая А-Я'!$A$7:$CU$100,AB$2,0)," ")</f>
        <v xml:space="preserve"> </v>
      </c>
      <c r="AC15" s="31" t="str">
        <f>IFERROR(VLOOKUP(CONCATENATE($A15," Итог"),'Полевая А-Я'!$A$7:$CU$100,AC$2,0)," ")</f>
        <v xml:space="preserve"> </v>
      </c>
      <c r="AD15" s="31" t="str">
        <f>IFERROR(VLOOKUP(CONCATENATE($A15," Итог"),'Полевая А-Я'!$A$7:$CU$100,AD$2,0)," ")</f>
        <v xml:space="preserve"> </v>
      </c>
      <c r="AE15" s="31" t="str">
        <f>IFERROR(VLOOKUP(CONCATENATE($A15," Итог"),'Полевая А-Я'!$A$7:$CU$100,AE$2,0)," ")</f>
        <v xml:space="preserve"> </v>
      </c>
      <c r="AF15" s="31" t="str">
        <f>IFERROR(VLOOKUP(CONCATENATE($A15," Итог"),'Полевая А-Я'!$A$7:$CU$100,AF$2,0)," ")</f>
        <v xml:space="preserve"> </v>
      </c>
      <c r="AG15" s="31" t="str">
        <f>IFERROR(VLOOKUP(CONCATENATE($A15," Итог"),'Полевая А-Я'!$A$7:$CU$100,AG$2,0)," ")</f>
        <v xml:space="preserve"> </v>
      </c>
      <c r="AH15" s="31" t="str">
        <f>IFERROR(VLOOKUP(CONCATENATE($A15," Итог"),'Полевая А-Я'!$A$7:$CU$100,AH$2,0)," ")</f>
        <v xml:space="preserve"> </v>
      </c>
      <c r="AI15" s="31" t="str">
        <f>IFERROR(VLOOKUP(CONCATENATE($A15," Итог"),'Полевая А-Я'!$A$7:$CU$100,AI$2,0)," ")</f>
        <v xml:space="preserve"> </v>
      </c>
      <c r="AJ15" s="31" t="str">
        <f>IFERROR(VLOOKUP(CONCATENATE($A15," Итог"),'Полевая А-Я'!$A$7:$CU$100,AJ$2,0)," ")</f>
        <v xml:space="preserve"> </v>
      </c>
      <c r="AK15" s="31" t="str">
        <f>IFERROR(VLOOKUP(CONCATENATE($A15," Итог"),'Полевая А-Я'!$A$7:$CU$100,AK$2,0)," ")</f>
        <v xml:space="preserve"> </v>
      </c>
      <c r="AL15" s="31" t="str">
        <f>IFERROR(VLOOKUP(CONCATENATE($A15," Итог"),'Полевая А-Я'!$A$7:$CU$100,AL$2,0)," ")</f>
        <v xml:space="preserve"> </v>
      </c>
      <c r="AM15" s="31" t="str">
        <f>IFERROR(VLOOKUP(CONCATENATE($A15," Итог"),'Полевая А-Я'!$A$7:$CU$100,AM$2,0)," ")</f>
        <v xml:space="preserve"> </v>
      </c>
      <c r="AN15" s="31" t="str">
        <f>IFERROR(VLOOKUP(CONCATENATE($A15," Итог"),'Полевая А-Я'!$A$7:$CU$100,AN$2,0)," ")</f>
        <v xml:space="preserve"> </v>
      </c>
      <c r="AO15" s="31" t="str">
        <f>IFERROR(VLOOKUP(CONCATENATE($A15," Итог"),'Полевая А-Я'!$A$7:$CU$100,AO$2,0)," ")</f>
        <v xml:space="preserve"> </v>
      </c>
      <c r="AP15" s="31" t="str">
        <f>IFERROR(VLOOKUP(CONCATENATE($A15," Итог"),'Полевая А-Я'!$A$7:$CU$100,AP$2,0)," ")</f>
        <v xml:space="preserve"> </v>
      </c>
      <c r="AQ15" s="31" t="str">
        <f>IFERROR(VLOOKUP(CONCATENATE($A15," Итог"),'Полевая А-Я'!$A$7:$CU$100,AQ$2,0)," ")</f>
        <v xml:space="preserve"> </v>
      </c>
      <c r="AR15" s="31" t="str">
        <f>IFERROR(VLOOKUP(CONCATENATE($A15," Итог"),'Полевая А-Я'!$A$7:$CU$100,AR$2,0)," ")</f>
        <v xml:space="preserve"> </v>
      </c>
      <c r="AS15" s="31" t="str">
        <f>IFERROR(VLOOKUP(CONCATENATE($A15," Итог"),'Полевая А-Я'!$A$7:$CU$100,AS$2,0)," ")</f>
        <v xml:space="preserve"> </v>
      </c>
      <c r="AT15" s="31" t="str">
        <f>IFERROR(VLOOKUP(CONCATENATE($A15," Итог"),'Полевая А-Я'!$A$7:$CU$100,AT$2,0)," ")</f>
        <v xml:space="preserve"> </v>
      </c>
      <c r="AU15" s="31" t="str">
        <f>IFERROR(VLOOKUP(CONCATENATE($A15," Итог"),'Полевая А-Я'!$A$7:$CU$100,AU$2,0)," ")</f>
        <v xml:space="preserve"> </v>
      </c>
      <c r="AV15" s="31" t="str">
        <f>IFERROR(VLOOKUP(CONCATENATE($A15," Итог"),'Полевая А-Я'!$A$7:$CU$100,AV$2,0)," ")</f>
        <v xml:space="preserve"> </v>
      </c>
      <c r="AW15" s="31" t="str">
        <f>IFERROR(VLOOKUP(CONCATENATE($A15," Итог"),'Полевая А-Я'!$A$7:$CU$100,AW$2,0)," ")</f>
        <v xml:space="preserve"> </v>
      </c>
      <c r="AX15" s="31" t="str">
        <f>IFERROR(VLOOKUP(CONCATENATE($A15," Итог"),'Полевая А-Я'!$A$7:$CU$100,AX$2,0)," ")</f>
        <v xml:space="preserve"> </v>
      </c>
      <c r="AY15" s="31" t="str">
        <f>IFERROR(VLOOKUP(CONCATENATE($A15," Итог"),'Полевая А-Я'!$A$7:$CU$100,AY$2,0)," ")</f>
        <v xml:space="preserve"> </v>
      </c>
      <c r="AZ15" s="31" t="str">
        <f>IFERROR(VLOOKUP(CONCATENATE($A15," Итог"),'Полевая А-Я'!$A$7:$CU$100,AZ$2,0)," ")</f>
        <v xml:space="preserve"> </v>
      </c>
      <c r="BA15" s="31" t="str">
        <f>IFERROR(VLOOKUP(CONCATENATE($A15," Итог"),'Полевая А-Я'!$A$7:$CU$100,BA$2,0)," ")</f>
        <v xml:space="preserve"> </v>
      </c>
      <c r="BB15" s="31" t="str">
        <f>IFERROR(VLOOKUP(CONCATENATE($A15," Итог"),'Полевая А-Я'!$A$7:$CU$100,BB$2,0)," ")</f>
        <v xml:space="preserve"> </v>
      </c>
      <c r="BC15" s="31" t="str">
        <f>IFERROR(VLOOKUP(CONCATENATE($A15," Итог"),'Полевая А-Я'!$A$7:$CU$100,BC$2,0)," ")</f>
        <v xml:space="preserve"> </v>
      </c>
      <c r="BD15" s="31" t="str">
        <f>IFERROR(VLOOKUP(CONCATENATE($A15," Итог"),'Полевая А-Я'!$A$7:$CU$100,BD$2,0)," ")</f>
        <v xml:space="preserve"> </v>
      </c>
      <c r="BE15" s="31" t="str">
        <f>IFERROR(VLOOKUP(CONCATENATE($A15," Итог"),'Полевая А-Я'!$A$7:$CU$100,BE$2,0)," ")</f>
        <v xml:space="preserve"> </v>
      </c>
      <c r="BF15" s="31" t="str">
        <f>IFERROR(VLOOKUP(CONCATENATE($A15," Итог"),'Полевая А-Я'!$A$7:$CU$100,BF$2,0)," ")</f>
        <v xml:space="preserve"> </v>
      </c>
      <c r="BG15" s="31" t="str">
        <f>IFERROR(VLOOKUP(CONCATENATE($A15," Итог"),'Полевая А-Я'!$A$7:$CU$100,BG$2,0)," ")</f>
        <v xml:space="preserve"> </v>
      </c>
      <c r="BH15" s="31" t="str">
        <f>IFERROR(VLOOKUP(CONCATENATE($A15," Итог"),'Полевая А-Я'!$A$7:$CU$100,BH$2,0)," ")</f>
        <v xml:space="preserve"> </v>
      </c>
      <c r="BI15" s="31" t="str">
        <f>IFERROR(VLOOKUP(CONCATENATE($A15," Итог"),'Полевая А-Я'!$A$7:$CU$100,BI$2,0)," ")</f>
        <v xml:space="preserve"> </v>
      </c>
      <c r="BJ15" s="31" t="str">
        <f>IFERROR(VLOOKUP(CONCATENATE($A15," Итог"),'Полевая А-Я'!$A$7:$CU$100,BJ$2,0)," ")</f>
        <v xml:space="preserve"> </v>
      </c>
      <c r="BK15" s="31" t="str">
        <f>IFERROR(VLOOKUP(CONCATENATE($A15," Итог"),'Полевая А-Я'!$A$7:$CU$100,BK$2,0)," ")</f>
        <v xml:space="preserve"> </v>
      </c>
      <c r="BL15" s="31" t="str">
        <f>IFERROR(VLOOKUP(CONCATENATE($A15," Итог"),'Полевая А-Я'!$A$7:$CU$100,BL$2,0)," ")</f>
        <v xml:space="preserve"> </v>
      </c>
      <c r="BM15" s="31" t="str">
        <f>IFERROR(VLOOKUP(CONCATENATE($A15," Итог"),'Полевая А-Я'!$A$7:$CU$100,BM$2,0)," ")</f>
        <v xml:space="preserve"> </v>
      </c>
      <c r="BN15" s="31" t="str">
        <f>IFERROR(VLOOKUP(CONCATENATE($A15," Итог"),'Полевая А-Я'!$A$7:$CU$100,BN$2,0)," ")</f>
        <v xml:space="preserve"> </v>
      </c>
      <c r="BO15" s="31" t="str">
        <f>IFERROR(VLOOKUP(CONCATENATE($A15," Итог"),'Полевая А-Я'!$A$7:$CU$100,BO$2,0)," ")</f>
        <v xml:space="preserve"> </v>
      </c>
      <c r="BP15" s="31" t="str">
        <f>IFERROR(VLOOKUP(CONCATENATE($A15," Итог"),'Полевая А-Я'!$A$7:$CU$100,BP$2,0)," ")</f>
        <v xml:space="preserve"> </v>
      </c>
      <c r="BQ15" s="31" t="str">
        <f>IFERROR(VLOOKUP(CONCATENATE($A15," Итог"),'Полевая А-Я'!$A$7:$CU$100,BQ$2,0)," ")</f>
        <v xml:space="preserve"> </v>
      </c>
      <c r="BR15" s="31" t="str">
        <f>IFERROR(VLOOKUP(CONCATENATE($A15," Итог"),'Полевая А-Я'!$A$7:$CU$100,BR$2,0)," ")</f>
        <v xml:space="preserve"> </v>
      </c>
      <c r="BS15" s="31" t="str">
        <f>IFERROR(VLOOKUP(CONCATENATE($A15," Итог"),'Полевая А-Я'!$A$7:$CU$100,BS$2,0)," ")</f>
        <v xml:space="preserve"> </v>
      </c>
      <c r="BT15" s="31" t="str">
        <f>IFERROR(VLOOKUP(CONCATENATE($A15," Итог"),'Полевая А-Я'!$A$7:$CU$100,BT$2,0)," ")</f>
        <v xml:space="preserve"> </v>
      </c>
      <c r="BU15" s="31" t="str">
        <f>IFERROR(VLOOKUP(CONCATENATE($A15," Итог"),'Полевая А-Я'!$A$7:$CU$100,BU$2,0)," ")</f>
        <v xml:space="preserve"> </v>
      </c>
      <c r="BV15" s="31" t="str">
        <f>IFERROR(VLOOKUP(CONCATENATE($A15," Итог"),'Полевая А-Я'!$A$7:$CU$100,BV$2,0)," ")</f>
        <v xml:space="preserve"> </v>
      </c>
      <c r="BW15" s="31" t="str">
        <f>IFERROR(VLOOKUP(CONCATENATE($A15," Итог"),'Полевая А-Я'!$A$7:$CU$100,BW$2,0)," ")</f>
        <v xml:space="preserve"> </v>
      </c>
      <c r="BX15" s="31" t="str">
        <f>IFERROR(VLOOKUP(CONCATENATE($A15," Итог"),'Полевая А-Я'!$A$7:$CU$100,BX$2,0)," ")</f>
        <v xml:space="preserve"> </v>
      </c>
      <c r="BY15" s="31" t="str">
        <f>IFERROR(VLOOKUP(CONCATENATE($A15," Итог"),'Полевая А-Я'!$A$7:$CU$100,BY$2,0)," ")</f>
        <v xml:space="preserve"> </v>
      </c>
      <c r="BZ15" s="31" t="str">
        <f>IFERROR(VLOOKUP(CONCATENATE($A15," Итог"),'Полевая А-Я'!$A$7:$CU$100,BZ$2,0)," ")</f>
        <v xml:space="preserve"> </v>
      </c>
      <c r="CA15" s="31" t="str">
        <f>IFERROR(VLOOKUP(CONCATENATE($A15," Итог"),'Полевая А-Я'!$A$7:$CU$100,CA$2,0)," ")</f>
        <v xml:space="preserve"> </v>
      </c>
      <c r="CB15" s="31" t="str">
        <f>IFERROR(VLOOKUP(CONCATENATE($A15," Итог"),'Полевая А-Я'!$A$7:$CU$100,CB$2,0)," ")</f>
        <v xml:space="preserve"> </v>
      </c>
      <c r="CC15" s="31" t="str">
        <f>IFERROR(VLOOKUP(CONCATENATE($A15," Итог"),'Полевая А-Я'!$A$7:$CU$100,CC$2,0)," ")</f>
        <v xml:space="preserve"> </v>
      </c>
      <c r="CD15" s="31" t="str">
        <f>IFERROR(VLOOKUP(CONCATENATE($A15," Итог"),'Полевая А-Я'!$A$7:$CU$100,CD$2,0)," ")</f>
        <v xml:space="preserve"> </v>
      </c>
      <c r="CE15" s="31" t="str">
        <f>IFERROR(VLOOKUP(CONCATENATE($A15," Итог"),'Полевая А-Я'!$A$7:$CU$100,CE$2,0)," ")</f>
        <v xml:space="preserve"> </v>
      </c>
      <c r="CF15" s="31" t="str">
        <f>IFERROR(VLOOKUP(CONCATENATE($A15," Итог"),'Полевая А-Я'!$A$7:$CU$100,CF$2,0)," ")</f>
        <v xml:space="preserve"> </v>
      </c>
      <c r="CG15" s="31" t="str">
        <f>IFERROR(VLOOKUP(CONCATENATE($A15," Итог"),'Полевая А-Я'!$A$7:$CU$100,CG$2,0)," ")</f>
        <v xml:space="preserve"> </v>
      </c>
      <c r="CH15" s="31" t="str">
        <f>IFERROR(VLOOKUP(CONCATENATE($A15," Итог"),'Полевая А-Я'!$A$7:$CU$100,CH$2,0)," ")</f>
        <v xml:space="preserve"> </v>
      </c>
      <c r="CI15" s="31" t="str">
        <f>IFERROR(VLOOKUP(CONCATENATE($A15," Итог"),'Полевая А-Я'!$A$7:$CU$100,CI$2,0)," ")</f>
        <v xml:space="preserve"> </v>
      </c>
    </row>
    <row r="16" spans="1:87" ht="14.4" thickBot="1" x14ac:dyDescent="0.35">
      <c r="A16" s="28" t="s">
        <v>118</v>
      </c>
      <c r="B16" s="41">
        <f t="shared" ref="B16:T16" si="0">SUM(B5:B15)</f>
        <v>0</v>
      </c>
      <c r="C16" s="41">
        <f t="shared" si="0"/>
        <v>0</v>
      </c>
      <c r="D16" s="42" t="str">
        <f>IFERROR(C16/B16*100,"")</f>
        <v/>
      </c>
      <c r="E16" s="41">
        <f t="shared" si="0"/>
        <v>0</v>
      </c>
      <c r="F16" s="41">
        <f t="shared" si="0"/>
        <v>0</v>
      </c>
      <c r="G16" s="41" t="str">
        <f>IFERROR(F16/E16*100,"")</f>
        <v/>
      </c>
      <c r="H16" s="41">
        <f t="shared" si="0"/>
        <v>0</v>
      </c>
      <c r="I16" s="41">
        <f t="shared" si="0"/>
        <v>0</v>
      </c>
      <c r="J16" s="41" t="str">
        <f>IFERROR(I16/H16*100,"")</f>
        <v/>
      </c>
      <c r="K16" s="41">
        <f t="shared" si="0"/>
        <v>0</v>
      </c>
      <c r="L16" s="41">
        <f t="shared" si="0"/>
        <v>0</v>
      </c>
      <c r="M16" s="41">
        <f t="shared" si="0"/>
        <v>0</v>
      </c>
      <c r="N16" s="41">
        <f t="shared" si="0"/>
        <v>0</v>
      </c>
      <c r="O16" s="41" t="str">
        <f>IFERROR(L16/K16*100,"")</f>
        <v/>
      </c>
      <c r="P16" s="41">
        <f t="shared" si="0"/>
        <v>0</v>
      </c>
      <c r="Q16" s="41">
        <f t="shared" si="0"/>
        <v>0</v>
      </c>
      <c r="R16" s="41">
        <f t="shared" si="0"/>
        <v>0</v>
      </c>
      <c r="S16" s="41">
        <f t="shared" si="0"/>
        <v>0</v>
      </c>
      <c r="T16" s="41">
        <f t="shared" si="0"/>
        <v>0</v>
      </c>
      <c r="U16" s="41" t="str">
        <f>IFERROR(T16/S16*100,"")</f>
        <v/>
      </c>
      <c r="V16" s="41">
        <f t="shared" ref="V16:BE16" si="1">SUM(V5:V15)</f>
        <v>0</v>
      </c>
      <c r="W16" s="41">
        <f t="shared" ref="W16" si="2">SUM(W5:W15)</f>
        <v>0</v>
      </c>
      <c r="X16" s="41">
        <f t="shared" si="1"/>
        <v>0</v>
      </c>
      <c r="Y16" s="41" t="str">
        <f>IFERROR(V16/X16*100,"")</f>
        <v/>
      </c>
      <c r="Z16" s="41">
        <f t="shared" si="1"/>
        <v>0</v>
      </c>
      <c r="AA16" s="41">
        <f t="shared" si="1"/>
        <v>0</v>
      </c>
      <c r="AB16" s="41" t="str">
        <f>IFERROR(Z16/AA16*100,"")</f>
        <v/>
      </c>
      <c r="AC16" s="41">
        <f t="shared" si="1"/>
        <v>0</v>
      </c>
      <c r="AD16" s="41">
        <f t="shared" si="1"/>
        <v>0</v>
      </c>
      <c r="AE16" s="41" t="str">
        <f>IFERROR(AC16/AD16*100,"")</f>
        <v/>
      </c>
      <c r="AF16" s="41">
        <f t="shared" si="1"/>
        <v>0</v>
      </c>
      <c r="AG16" s="41">
        <f t="shared" si="1"/>
        <v>0</v>
      </c>
      <c r="AH16" s="41" t="str">
        <f>IFERROR(AF16/AG16*100,"")</f>
        <v/>
      </c>
      <c r="AI16" s="41">
        <f t="shared" si="1"/>
        <v>0</v>
      </c>
      <c r="AJ16" s="41">
        <f t="shared" si="1"/>
        <v>0</v>
      </c>
      <c r="AK16" s="41" t="str">
        <f>IFERROR(AI16/AJ16*100,"")</f>
        <v/>
      </c>
      <c r="AL16" s="41">
        <f t="shared" ref="AL16" si="3">SUM(AL5:AL15)</f>
        <v>0</v>
      </c>
      <c r="AM16" s="41">
        <f t="shared" si="1"/>
        <v>0</v>
      </c>
      <c r="AN16" s="41">
        <f t="shared" si="1"/>
        <v>0</v>
      </c>
      <c r="AO16" s="41" t="str">
        <f>IFERROR(AM16/AN16*100,"")</f>
        <v/>
      </c>
      <c r="AP16" s="41">
        <f t="shared" si="1"/>
        <v>0</v>
      </c>
      <c r="AQ16" s="41">
        <f t="shared" si="1"/>
        <v>0</v>
      </c>
      <c r="AR16" s="41">
        <f t="shared" si="1"/>
        <v>0</v>
      </c>
      <c r="AS16" s="41">
        <f t="shared" si="1"/>
        <v>0</v>
      </c>
      <c r="AT16" s="41">
        <f t="shared" si="1"/>
        <v>0</v>
      </c>
      <c r="AU16" s="41">
        <f t="shared" si="1"/>
        <v>0</v>
      </c>
      <c r="AV16" s="41">
        <f t="shared" si="1"/>
        <v>0</v>
      </c>
      <c r="AW16" s="41">
        <f t="shared" si="1"/>
        <v>0</v>
      </c>
      <c r="AX16" s="41">
        <f t="shared" si="1"/>
        <v>0</v>
      </c>
      <c r="AY16" s="41">
        <f t="shared" si="1"/>
        <v>0</v>
      </c>
      <c r="AZ16" s="41">
        <f t="shared" si="1"/>
        <v>0</v>
      </c>
      <c r="BA16" s="41">
        <f t="shared" si="1"/>
        <v>0</v>
      </c>
      <c r="BB16" s="41" t="str">
        <f>IFERROR(BA16/AZ16*100,"")</f>
        <v/>
      </c>
      <c r="BC16" s="41">
        <f t="shared" si="1"/>
        <v>0</v>
      </c>
      <c r="BD16" s="41">
        <f t="shared" si="1"/>
        <v>0</v>
      </c>
      <c r="BE16" s="41">
        <f t="shared" si="1"/>
        <v>0</v>
      </c>
      <c r="BF16" s="41">
        <f t="shared" ref="BF16:CI16" si="4">SUM(BF5:BF15)</f>
        <v>0</v>
      </c>
      <c r="BG16" s="41">
        <f t="shared" si="4"/>
        <v>0</v>
      </c>
      <c r="BH16" s="41">
        <f t="shared" si="4"/>
        <v>0</v>
      </c>
      <c r="BI16" s="41">
        <f t="shared" si="4"/>
        <v>0</v>
      </c>
      <c r="BJ16" s="41">
        <f t="shared" si="4"/>
        <v>0</v>
      </c>
      <c r="BK16" s="41">
        <f t="shared" si="4"/>
        <v>0</v>
      </c>
      <c r="BL16" s="41" t="str">
        <f>IFERROR(BK16/BJ16*100,"")</f>
        <v/>
      </c>
      <c r="BM16" s="41">
        <f t="shared" si="4"/>
        <v>0</v>
      </c>
      <c r="BN16" s="41">
        <f t="shared" si="4"/>
        <v>0</v>
      </c>
      <c r="BO16" s="41" t="str">
        <f>IFERROR(BN16/BM16*100,"")</f>
        <v/>
      </c>
      <c r="BP16" s="41">
        <f t="shared" si="4"/>
        <v>0</v>
      </c>
      <c r="BQ16" s="41">
        <f t="shared" si="4"/>
        <v>0</v>
      </c>
      <c r="BR16" s="41" t="str">
        <f>IFERROR(BQ16/BP16*100,"")</f>
        <v/>
      </c>
      <c r="BS16" s="41">
        <f t="shared" si="4"/>
        <v>0</v>
      </c>
      <c r="BT16" s="41">
        <f t="shared" si="4"/>
        <v>0</v>
      </c>
      <c r="BU16" s="41">
        <f t="shared" si="4"/>
        <v>0</v>
      </c>
      <c r="BV16" s="41" t="str">
        <f>IFERROR(BU16/BT16*100,"")</f>
        <v/>
      </c>
      <c r="BW16" s="41">
        <f t="shared" si="4"/>
        <v>0</v>
      </c>
      <c r="BX16" s="41">
        <f t="shared" si="4"/>
        <v>0</v>
      </c>
      <c r="BY16" s="41">
        <f t="shared" si="4"/>
        <v>0</v>
      </c>
      <c r="BZ16" s="41">
        <f t="shared" si="4"/>
        <v>0</v>
      </c>
      <c r="CA16" s="41">
        <f t="shared" si="4"/>
        <v>0</v>
      </c>
      <c r="CB16" s="41">
        <f t="shared" si="4"/>
        <v>0</v>
      </c>
      <c r="CC16" s="41">
        <f t="shared" si="4"/>
        <v>0</v>
      </c>
      <c r="CD16" s="41">
        <f t="shared" si="4"/>
        <v>0</v>
      </c>
      <c r="CE16" s="41">
        <f t="shared" si="4"/>
        <v>0</v>
      </c>
      <c r="CF16" s="41">
        <f t="shared" si="4"/>
        <v>0</v>
      </c>
      <c r="CG16" s="41">
        <f t="shared" si="4"/>
        <v>0</v>
      </c>
      <c r="CH16" s="41">
        <f t="shared" si="4"/>
        <v>0</v>
      </c>
      <c r="CI16" s="41">
        <f t="shared" si="4"/>
        <v>0</v>
      </c>
    </row>
    <row r="17" spans="1:87" x14ac:dyDescent="0.3">
      <c r="A17" s="27" t="s">
        <v>91</v>
      </c>
      <c r="B17" s="31" t="str">
        <f>IFERROR(VLOOKUP(CONCATENATE($A17," Итог"),'Полевая А-Я'!$A$7:$CU$100,B$2,0)," ")</f>
        <v xml:space="preserve"> </v>
      </c>
      <c r="C17" s="31" t="str">
        <f>IFERROR(VLOOKUP(CONCATENATE($A17," Итог"),'Полевая А-Я'!$A$7:$CU$100,C$2,0)," ")</f>
        <v xml:space="preserve"> </v>
      </c>
      <c r="D17" s="15" t="str">
        <f>IFERROR(VLOOKUP(CONCATENATE($A17," Итог"),'Полевая А-Я'!$A$7:$CU$100,D$2,0)," ")</f>
        <v xml:space="preserve"> </v>
      </c>
      <c r="E17" s="31" t="str">
        <f>IFERROR(VLOOKUP(CONCATENATE($A17," Итог"),'Полевая А-Я'!$A$7:$CU$100,E$2,0)," ")</f>
        <v xml:space="preserve"> </v>
      </c>
      <c r="F17" s="31" t="str">
        <f>IFERROR(VLOOKUP(CONCATENATE($A17," Итог"),'Полевая А-Я'!$A$7:$CU$100,F$2,0)," ")</f>
        <v xml:space="preserve"> </v>
      </c>
      <c r="G17" s="31" t="str">
        <f>IFERROR(VLOOKUP(CONCATENATE($A17," Итог"),'Полевая А-Я'!$A$7:$CU$100,G$2,0)," ")</f>
        <v xml:space="preserve"> </v>
      </c>
      <c r="H17" s="31" t="str">
        <f>IFERROR(VLOOKUP(CONCATENATE($A17," Итог"),'Полевая А-Я'!$A$7:$CU$100,H$2,0)," ")</f>
        <v xml:space="preserve"> </v>
      </c>
      <c r="I17" s="31" t="str">
        <f>IFERROR(VLOOKUP(CONCATENATE($A17," Итог"),'Полевая А-Я'!$A$7:$CU$100,I$2,0)," ")</f>
        <v xml:space="preserve"> </v>
      </c>
      <c r="J17" s="31" t="str">
        <f>IFERROR(VLOOKUP(CONCATENATE($A17," Итог"),'Полевая А-Я'!$A$7:$CU$100,J$2,0)," ")</f>
        <v xml:space="preserve"> </v>
      </c>
      <c r="K17" s="31" t="str">
        <f>IFERROR(VLOOKUP(CONCATENATE($A17," Итог"),'Полевая А-Я'!$A$7:$CU$100,K$2,0)," ")</f>
        <v xml:space="preserve"> </v>
      </c>
      <c r="L17" s="31" t="str">
        <f>IFERROR(VLOOKUP(CONCATENATE($A17," Итог"),'Полевая А-Я'!$A$7:$CU$100,L$2,0)," ")</f>
        <v xml:space="preserve"> </v>
      </c>
      <c r="M17" s="31" t="str">
        <f>IFERROR(VLOOKUP(CONCATENATE($A17," Итог"),'Полевая А-Я'!$A$7:$CU$100,M$2,0)," ")</f>
        <v xml:space="preserve"> </v>
      </c>
      <c r="N17" s="31" t="str">
        <f>IFERROR(VLOOKUP(CONCATENATE($A17," Итог"),'Полевая А-Я'!$A$7:$CU$100,N$2,0)," ")</f>
        <v xml:space="preserve"> </v>
      </c>
      <c r="O17" s="31" t="str">
        <f>IFERROR(VLOOKUP(CONCATENATE($A17," Итог"),'Полевая А-Я'!$A$7:$CU$100,O$2,0)," ")</f>
        <v xml:space="preserve"> </v>
      </c>
      <c r="P17" s="31" t="str">
        <f>IFERROR(VLOOKUP(CONCATENATE($A17," Итог"),'Полевая А-Я'!$A$7:$CU$100,P$2,0)," ")</f>
        <v xml:space="preserve"> </v>
      </c>
      <c r="Q17" s="31" t="str">
        <f>IFERROR(VLOOKUP(CONCATENATE($A17," Итог"),'Полевая А-Я'!$A$7:$CU$100,Q$2,0)," ")</f>
        <v xml:space="preserve"> </v>
      </c>
      <c r="R17" s="31" t="str">
        <f>IFERROR(VLOOKUP(CONCATENATE($A17," Итог"),'Полевая А-Я'!$A$7:$CU$100,R$2,0)," ")</f>
        <v xml:space="preserve"> </v>
      </c>
      <c r="S17" s="31" t="str">
        <f>IFERROR(VLOOKUP(CONCATENATE($A17," Итог"),'Полевая А-Я'!$A$7:$CU$100,S$2,0)," ")</f>
        <v xml:space="preserve"> </v>
      </c>
      <c r="T17" s="31" t="str">
        <f>IFERROR(VLOOKUP(CONCATENATE($A17," Итог"),'Полевая А-Я'!$A$7:$CU$100,T$2,0)," ")</f>
        <v xml:space="preserve"> </v>
      </c>
      <c r="U17" s="31" t="str">
        <f>IFERROR(VLOOKUP(CONCATENATE($A17," Итог"),'Полевая А-Я'!$A$7:$CU$100,U$2,0)," ")</f>
        <v xml:space="preserve"> </v>
      </c>
      <c r="V17" s="31" t="str">
        <f>IFERROR(VLOOKUP(CONCATENATE($A17," Итог"),'Полевая А-Я'!$A$7:$CU$100,V$2,0)," ")</f>
        <v xml:space="preserve"> </v>
      </c>
      <c r="W17" s="31" t="str">
        <f>IFERROR(VLOOKUP(CONCATENATE($A17," Итог"),'Полевая А-Я'!$A$7:$CU$100,W$2,0)," ")</f>
        <v xml:space="preserve"> </v>
      </c>
      <c r="X17" s="31" t="str">
        <f>IFERROR(VLOOKUP(CONCATENATE($A17," Итог"),'Полевая А-Я'!$A$7:$CU$100,X$2,0)," ")</f>
        <v xml:space="preserve"> </v>
      </c>
      <c r="Y17" s="31" t="str">
        <f>IFERROR(VLOOKUP(CONCATENATE($A17," Итог"),'Полевая А-Я'!$A$7:$CU$100,Y$2,0)," ")</f>
        <v xml:space="preserve"> </v>
      </c>
      <c r="Z17" s="31" t="str">
        <f>IFERROR(VLOOKUP(CONCATENATE($A17," Итог"),'Полевая А-Я'!$A$7:$CU$100,Z$2,0)," ")</f>
        <v xml:space="preserve"> </v>
      </c>
      <c r="AA17" s="31" t="str">
        <f>IFERROR(VLOOKUP(CONCATENATE($A17," Итог"),'Полевая А-Я'!$A$7:$CU$100,AA$2,0)," ")</f>
        <v xml:space="preserve"> </v>
      </c>
      <c r="AB17" s="31" t="str">
        <f>IFERROR(VLOOKUP(CONCATENATE($A17," Итог"),'Полевая А-Я'!$A$7:$CU$100,AB$2,0)," ")</f>
        <v xml:space="preserve"> </v>
      </c>
      <c r="AC17" s="31" t="str">
        <f>IFERROR(VLOOKUP(CONCATENATE($A17," Итог"),'Полевая А-Я'!$A$7:$CU$100,AC$2,0)," ")</f>
        <v xml:space="preserve"> </v>
      </c>
      <c r="AD17" s="31" t="str">
        <f>IFERROR(VLOOKUP(CONCATENATE($A17," Итог"),'Полевая А-Я'!$A$7:$CU$100,AD$2,0)," ")</f>
        <v xml:space="preserve"> </v>
      </c>
      <c r="AE17" s="31" t="str">
        <f>IFERROR(VLOOKUP(CONCATENATE($A17," Итог"),'Полевая А-Я'!$A$7:$CU$100,AE$2,0)," ")</f>
        <v xml:space="preserve"> </v>
      </c>
      <c r="AF17" s="31" t="str">
        <f>IFERROR(VLOOKUP(CONCATENATE($A17," Итог"),'Полевая А-Я'!$A$7:$CU$100,AF$2,0)," ")</f>
        <v xml:space="preserve"> </v>
      </c>
      <c r="AG17" s="31" t="str">
        <f>IFERROR(VLOOKUP(CONCATENATE($A17," Итог"),'Полевая А-Я'!$A$7:$CU$100,AG$2,0)," ")</f>
        <v xml:space="preserve"> </v>
      </c>
      <c r="AH17" s="31" t="str">
        <f>IFERROR(VLOOKUP(CONCATENATE($A17," Итог"),'Полевая А-Я'!$A$7:$CU$100,AH$2,0)," ")</f>
        <v xml:space="preserve"> </v>
      </c>
      <c r="AI17" s="31" t="str">
        <f>IFERROR(VLOOKUP(CONCATENATE($A17," Итог"),'Полевая А-Я'!$A$7:$CU$100,AI$2,0)," ")</f>
        <v xml:space="preserve"> </v>
      </c>
      <c r="AJ17" s="31" t="str">
        <f>IFERROR(VLOOKUP(CONCATENATE($A17," Итог"),'Полевая А-Я'!$A$7:$CU$100,AJ$2,0)," ")</f>
        <v xml:space="preserve"> </v>
      </c>
      <c r="AK17" s="31" t="str">
        <f>IFERROR(VLOOKUP(CONCATENATE($A17," Итог"),'Полевая А-Я'!$A$7:$CU$100,AK$2,0)," ")</f>
        <v xml:space="preserve"> </v>
      </c>
      <c r="AL17" s="31" t="str">
        <f>IFERROR(VLOOKUP(CONCATENATE($A17," Итог"),'Полевая А-Я'!$A$7:$CU$100,AL$2,0)," ")</f>
        <v xml:space="preserve"> </v>
      </c>
      <c r="AM17" s="31" t="str">
        <f>IFERROR(VLOOKUP(CONCATENATE($A17," Итог"),'Полевая А-Я'!$A$7:$CU$100,AM$2,0)," ")</f>
        <v xml:space="preserve"> </v>
      </c>
      <c r="AN17" s="31" t="str">
        <f>IFERROR(VLOOKUP(CONCATENATE($A17," Итог"),'Полевая А-Я'!$A$7:$CU$100,AN$2,0)," ")</f>
        <v xml:space="preserve"> </v>
      </c>
      <c r="AO17" s="31" t="str">
        <f>IFERROR(VLOOKUP(CONCATENATE($A17," Итог"),'Полевая А-Я'!$A$7:$CU$100,AO$2,0)," ")</f>
        <v xml:space="preserve"> </v>
      </c>
      <c r="AP17" s="31" t="str">
        <f>IFERROR(VLOOKUP(CONCATENATE($A17," Итог"),'Полевая А-Я'!$A$7:$CU$100,AP$2,0)," ")</f>
        <v xml:space="preserve"> </v>
      </c>
      <c r="AQ17" s="31" t="str">
        <f>IFERROR(VLOOKUP(CONCATENATE($A17," Итог"),'Полевая А-Я'!$A$7:$CU$100,AQ$2,0)," ")</f>
        <v xml:space="preserve"> </v>
      </c>
      <c r="AR17" s="31" t="str">
        <f>IFERROR(VLOOKUP(CONCATENATE($A17," Итог"),'Полевая А-Я'!$A$7:$CU$100,AR$2,0)," ")</f>
        <v xml:space="preserve"> </v>
      </c>
      <c r="AS17" s="31" t="str">
        <f>IFERROR(VLOOKUP(CONCATENATE($A17," Итог"),'Полевая А-Я'!$A$7:$CU$100,AS$2,0)," ")</f>
        <v xml:space="preserve"> </v>
      </c>
      <c r="AT17" s="31" t="str">
        <f>IFERROR(VLOOKUP(CONCATENATE($A17," Итог"),'Полевая А-Я'!$A$7:$CU$100,AT$2,0)," ")</f>
        <v xml:space="preserve"> </v>
      </c>
      <c r="AU17" s="31" t="str">
        <f>IFERROR(VLOOKUP(CONCATENATE($A17," Итог"),'Полевая А-Я'!$A$7:$CU$100,AU$2,0)," ")</f>
        <v xml:space="preserve"> </v>
      </c>
      <c r="AV17" s="31" t="str">
        <f>IFERROR(VLOOKUP(CONCATENATE($A17," Итог"),'Полевая А-Я'!$A$7:$CU$100,AV$2,0)," ")</f>
        <v xml:space="preserve"> </v>
      </c>
      <c r="AW17" s="31" t="str">
        <f>IFERROR(VLOOKUP(CONCATENATE($A17," Итог"),'Полевая А-Я'!$A$7:$CU$100,AW$2,0)," ")</f>
        <v xml:space="preserve"> </v>
      </c>
      <c r="AX17" s="31" t="str">
        <f>IFERROR(VLOOKUP(CONCATENATE($A17," Итог"),'Полевая А-Я'!$A$7:$CU$100,AX$2,0)," ")</f>
        <v xml:space="preserve"> </v>
      </c>
      <c r="AY17" s="31" t="str">
        <f>IFERROR(VLOOKUP(CONCATENATE($A17," Итог"),'Полевая А-Я'!$A$7:$CU$100,AY$2,0)," ")</f>
        <v xml:space="preserve"> </v>
      </c>
      <c r="AZ17" s="31" t="str">
        <f>IFERROR(VLOOKUP(CONCATENATE($A17," Итог"),'Полевая А-Я'!$A$7:$CU$100,AZ$2,0)," ")</f>
        <v xml:space="preserve"> </v>
      </c>
      <c r="BA17" s="31" t="str">
        <f>IFERROR(VLOOKUP(CONCATENATE($A17," Итог"),'Полевая А-Я'!$A$7:$CU$100,BA$2,0)," ")</f>
        <v xml:space="preserve"> </v>
      </c>
      <c r="BB17" s="31" t="str">
        <f>IFERROR(VLOOKUP(CONCATENATE($A17," Итог"),'Полевая А-Я'!$A$7:$CU$100,BB$2,0)," ")</f>
        <v xml:space="preserve"> </v>
      </c>
      <c r="BC17" s="31" t="str">
        <f>IFERROR(VLOOKUP(CONCATENATE($A17," Итог"),'Полевая А-Я'!$A$7:$CU$100,BC$2,0)," ")</f>
        <v xml:space="preserve"> </v>
      </c>
      <c r="BD17" s="31" t="str">
        <f>IFERROR(VLOOKUP(CONCATENATE($A17," Итог"),'Полевая А-Я'!$A$7:$CU$100,BD$2,0)," ")</f>
        <v xml:space="preserve"> </v>
      </c>
      <c r="BE17" s="31" t="str">
        <f>IFERROR(VLOOKUP(CONCATENATE($A17," Итог"),'Полевая А-Я'!$A$7:$CU$100,BE$2,0)," ")</f>
        <v xml:space="preserve"> </v>
      </c>
      <c r="BF17" s="31" t="str">
        <f>IFERROR(VLOOKUP(CONCATENATE($A17," Итог"),'Полевая А-Я'!$A$7:$CU$100,BF$2,0)," ")</f>
        <v xml:space="preserve"> </v>
      </c>
      <c r="BG17" s="31" t="str">
        <f>IFERROR(VLOOKUP(CONCATENATE($A17," Итог"),'Полевая А-Я'!$A$7:$CU$100,BG$2,0)," ")</f>
        <v xml:space="preserve"> </v>
      </c>
      <c r="BH17" s="31" t="str">
        <f>IFERROR(VLOOKUP(CONCATENATE($A17," Итог"),'Полевая А-Я'!$A$7:$CU$100,BH$2,0)," ")</f>
        <v xml:space="preserve"> </v>
      </c>
      <c r="BI17" s="31" t="str">
        <f>IFERROR(VLOOKUP(CONCATENATE($A17," Итог"),'Полевая А-Я'!$A$7:$CU$100,BI$2,0)," ")</f>
        <v xml:space="preserve"> </v>
      </c>
      <c r="BJ17" s="31" t="str">
        <f>IFERROR(VLOOKUP(CONCATENATE($A17," Итог"),'Полевая А-Я'!$A$7:$CU$100,BJ$2,0)," ")</f>
        <v xml:space="preserve"> </v>
      </c>
      <c r="BK17" s="31" t="str">
        <f>IFERROR(VLOOKUP(CONCATENATE($A17," Итог"),'Полевая А-Я'!$A$7:$CU$100,BK$2,0)," ")</f>
        <v xml:space="preserve"> </v>
      </c>
      <c r="BL17" s="31" t="str">
        <f>IFERROR(VLOOKUP(CONCATENATE($A17," Итог"),'Полевая А-Я'!$A$7:$CU$100,BL$2,0)," ")</f>
        <v xml:space="preserve"> </v>
      </c>
      <c r="BM17" s="31" t="str">
        <f>IFERROR(VLOOKUP(CONCATENATE($A17," Итог"),'Полевая А-Я'!$A$7:$CU$100,BM$2,0)," ")</f>
        <v xml:space="preserve"> </v>
      </c>
      <c r="BN17" s="31" t="str">
        <f>IFERROR(VLOOKUP(CONCATENATE($A17," Итог"),'Полевая А-Я'!$A$7:$CU$100,BN$2,0)," ")</f>
        <v xml:space="preserve"> </v>
      </c>
      <c r="BO17" s="31" t="str">
        <f>IFERROR(VLOOKUP(CONCATENATE($A17," Итог"),'Полевая А-Я'!$A$7:$CU$100,BO$2,0)," ")</f>
        <v xml:space="preserve"> </v>
      </c>
      <c r="BP17" s="31" t="str">
        <f>IFERROR(VLOOKUP(CONCATENATE($A17," Итог"),'Полевая А-Я'!$A$7:$CU$100,BP$2,0)," ")</f>
        <v xml:space="preserve"> </v>
      </c>
      <c r="BQ17" s="31" t="str">
        <f>IFERROR(VLOOKUP(CONCATENATE($A17," Итог"),'Полевая А-Я'!$A$7:$CU$100,BQ$2,0)," ")</f>
        <v xml:space="preserve"> </v>
      </c>
      <c r="BR17" s="31" t="str">
        <f>IFERROR(VLOOKUP(CONCATENATE($A17," Итог"),'Полевая А-Я'!$A$7:$CU$100,BR$2,0)," ")</f>
        <v xml:space="preserve"> </v>
      </c>
      <c r="BS17" s="31" t="str">
        <f>IFERROR(VLOOKUP(CONCATENATE($A17," Итог"),'Полевая А-Я'!$A$7:$CU$100,BS$2,0)," ")</f>
        <v xml:space="preserve"> </v>
      </c>
      <c r="BT17" s="31" t="str">
        <f>IFERROR(VLOOKUP(CONCATENATE($A17," Итог"),'Полевая А-Я'!$A$7:$CU$100,BT$2,0)," ")</f>
        <v xml:space="preserve"> </v>
      </c>
      <c r="BU17" s="31" t="str">
        <f>IFERROR(VLOOKUP(CONCATENATE($A17," Итог"),'Полевая А-Я'!$A$7:$CU$100,BU$2,0)," ")</f>
        <v xml:space="preserve"> </v>
      </c>
      <c r="BV17" s="31" t="str">
        <f>IFERROR(VLOOKUP(CONCATENATE($A17," Итог"),'Полевая А-Я'!$A$7:$CU$100,BV$2,0)," ")</f>
        <v xml:space="preserve"> </v>
      </c>
      <c r="BW17" s="31" t="str">
        <f>IFERROR(VLOOKUP(CONCATENATE($A17," Итог"),'Полевая А-Я'!$A$7:$CU$100,BW$2,0)," ")</f>
        <v xml:space="preserve"> </v>
      </c>
      <c r="BX17" s="31" t="str">
        <f>IFERROR(VLOOKUP(CONCATENATE($A17," Итог"),'Полевая А-Я'!$A$7:$CU$100,BX$2,0)," ")</f>
        <v xml:space="preserve"> </v>
      </c>
      <c r="BY17" s="31" t="str">
        <f>IFERROR(VLOOKUP(CONCATENATE($A17," Итог"),'Полевая А-Я'!$A$7:$CU$100,BY$2,0)," ")</f>
        <v xml:space="preserve"> </v>
      </c>
      <c r="BZ17" s="31" t="str">
        <f>IFERROR(VLOOKUP(CONCATENATE($A17," Итог"),'Полевая А-Я'!$A$7:$CU$100,BZ$2,0)," ")</f>
        <v xml:space="preserve"> </v>
      </c>
      <c r="CA17" s="31" t="str">
        <f>IFERROR(VLOOKUP(CONCATENATE($A17," Итог"),'Полевая А-Я'!$A$7:$CU$100,CA$2,0)," ")</f>
        <v xml:space="preserve"> </v>
      </c>
      <c r="CB17" s="31" t="str">
        <f>IFERROR(VLOOKUP(CONCATENATE($A17," Итог"),'Полевая А-Я'!$A$7:$CU$100,CB$2,0)," ")</f>
        <v xml:space="preserve"> </v>
      </c>
      <c r="CC17" s="31" t="str">
        <f>IFERROR(VLOOKUP(CONCATENATE($A17," Итог"),'Полевая А-Я'!$A$7:$CU$100,CC$2,0)," ")</f>
        <v xml:space="preserve"> </v>
      </c>
      <c r="CD17" s="31" t="str">
        <f>IFERROR(VLOOKUP(CONCATENATE($A17," Итог"),'Полевая А-Я'!$A$7:$CU$100,CD$2,0)," ")</f>
        <v xml:space="preserve"> </v>
      </c>
      <c r="CE17" s="31" t="str">
        <f>IFERROR(VLOOKUP(CONCATENATE($A17," Итог"),'Полевая А-Я'!$A$7:$CU$100,CE$2,0)," ")</f>
        <v xml:space="preserve"> </v>
      </c>
      <c r="CF17" s="31" t="str">
        <f>IFERROR(VLOOKUP(CONCATENATE($A17," Итог"),'Полевая А-Я'!$A$7:$CU$100,CF$2,0)," ")</f>
        <v xml:space="preserve"> </v>
      </c>
      <c r="CG17" s="31" t="str">
        <f>IFERROR(VLOOKUP(CONCATENATE($A17," Итог"),'Полевая А-Я'!$A$7:$CU$100,CG$2,0)," ")</f>
        <v xml:space="preserve"> </v>
      </c>
      <c r="CH17" s="31" t="str">
        <f>IFERROR(VLOOKUP(CONCATENATE($A17," Итог"),'Полевая А-Я'!$A$7:$CU$100,CH$2,0)," ")</f>
        <v xml:space="preserve"> </v>
      </c>
      <c r="CI17" s="31" t="str">
        <f>IFERROR(VLOOKUP(CONCATENATE($A17," Итог"),'Полевая А-Я'!$A$7:$CU$100,CI$2,0)," ")</f>
        <v xml:space="preserve"> </v>
      </c>
    </row>
    <row r="18" spans="1:87" x14ac:dyDescent="0.3">
      <c r="A18" s="24" t="s">
        <v>92</v>
      </c>
      <c r="B18" s="31" t="str">
        <f>IFERROR(VLOOKUP(CONCATENATE($A18," Итог"),'Полевая А-Я'!$A$7:$CU$100,B$2,0)," ")</f>
        <v xml:space="preserve"> </v>
      </c>
      <c r="C18" s="31" t="str">
        <f>IFERROR(VLOOKUP(CONCATENATE($A18," Итог"),'Полевая А-Я'!$A$7:$CU$100,C$2,0)," ")</f>
        <v xml:space="preserve"> </v>
      </c>
      <c r="D18" s="15" t="str">
        <f>IFERROR(VLOOKUP(CONCATENATE($A18," Итог"),'Полевая А-Я'!$A$7:$CU$100,D$2,0)," ")</f>
        <v xml:space="preserve"> </v>
      </c>
      <c r="E18" s="31" t="str">
        <f>IFERROR(VLOOKUP(CONCATENATE($A18," Итог"),'Полевая А-Я'!$A$7:$CU$100,E$2,0)," ")</f>
        <v xml:space="preserve"> </v>
      </c>
      <c r="F18" s="31" t="str">
        <f>IFERROR(VLOOKUP(CONCATENATE($A18," Итог"),'Полевая А-Я'!$A$7:$CU$100,F$2,0)," ")</f>
        <v xml:space="preserve"> </v>
      </c>
      <c r="G18" s="31" t="str">
        <f>IFERROR(VLOOKUP(CONCATENATE($A18," Итог"),'Полевая А-Я'!$A$7:$CU$100,G$2,0)," ")</f>
        <v xml:space="preserve"> </v>
      </c>
      <c r="H18" s="31" t="str">
        <f>IFERROR(VLOOKUP(CONCATENATE($A18," Итог"),'Полевая А-Я'!$A$7:$CU$100,H$2,0)," ")</f>
        <v xml:space="preserve"> </v>
      </c>
      <c r="I18" s="31" t="str">
        <f>IFERROR(VLOOKUP(CONCATENATE($A18," Итог"),'Полевая А-Я'!$A$7:$CU$100,I$2,0)," ")</f>
        <v xml:space="preserve"> </v>
      </c>
      <c r="J18" s="31" t="str">
        <f>IFERROR(VLOOKUP(CONCATENATE($A18," Итог"),'Полевая А-Я'!$A$7:$CU$100,J$2,0)," ")</f>
        <v xml:space="preserve"> </v>
      </c>
      <c r="K18" s="31" t="str">
        <f>IFERROR(VLOOKUP(CONCATENATE($A18," Итог"),'Полевая А-Я'!$A$7:$CU$100,K$2,0)," ")</f>
        <v xml:space="preserve"> </v>
      </c>
      <c r="L18" s="31" t="str">
        <f>IFERROR(VLOOKUP(CONCATENATE($A18," Итог"),'Полевая А-Я'!$A$7:$CU$100,L$2,0)," ")</f>
        <v xml:space="preserve"> </v>
      </c>
      <c r="M18" s="31" t="str">
        <f>IFERROR(VLOOKUP(CONCATENATE($A18," Итог"),'Полевая А-Я'!$A$7:$CU$100,M$2,0)," ")</f>
        <v xml:space="preserve"> </v>
      </c>
      <c r="N18" s="31" t="str">
        <f>IFERROR(VLOOKUP(CONCATENATE($A18," Итог"),'Полевая А-Я'!$A$7:$CU$100,N$2,0)," ")</f>
        <v xml:space="preserve"> </v>
      </c>
      <c r="O18" s="31" t="str">
        <f>IFERROR(VLOOKUP(CONCATENATE($A18," Итог"),'Полевая А-Я'!$A$7:$CU$100,O$2,0)," ")</f>
        <v xml:space="preserve"> </v>
      </c>
      <c r="P18" s="31" t="str">
        <f>IFERROR(VLOOKUP(CONCATENATE($A18," Итог"),'Полевая А-Я'!$A$7:$CU$100,P$2,0)," ")</f>
        <v xml:space="preserve"> </v>
      </c>
      <c r="Q18" s="31" t="str">
        <f>IFERROR(VLOOKUP(CONCATENATE($A18," Итог"),'Полевая А-Я'!$A$7:$CU$100,Q$2,0)," ")</f>
        <v xml:space="preserve"> </v>
      </c>
      <c r="R18" s="31" t="str">
        <f>IFERROR(VLOOKUP(CONCATENATE($A18," Итог"),'Полевая А-Я'!$A$7:$CU$100,R$2,0)," ")</f>
        <v xml:space="preserve"> </v>
      </c>
      <c r="S18" s="31" t="str">
        <f>IFERROR(VLOOKUP(CONCATENATE($A18," Итог"),'Полевая А-Я'!$A$7:$CU$100,S$2,0)," ")</f>
        <v xml:space="preserve"> </v>
      </c>
      <c r="T18" s="31" t="str">
        <f>IFERROR(VLOOKUP(CONCATENATE($A18," Итог"),'Полевая А-Я'!$A$7:$CU$100,T$2,0)," ")</f>
        <v xml:space="preserve"> </v>
      </c>
      <c r="U18" s="31" t="str">
        <f>IFERROR(VLOOKUP(CONCATENATE($A18," Итог"),'Полевая А-Я'!$A$7:$CU$100,U$2,0)," ")</f>
        <v xml:space="preserve"> </v>
      </c>
      <c r="V18" s="31" t="str">
        <f>IFERROR(VLOOKUP(CONCATENATE($A18," Итог"),'Полевая А-Я'!$A$7:$CU$100,V$2,0)," ")</f>
        <v xml:space="preserve"> </v>
      </c>
      <c r="W18" s="31" t="str">
        <f>IFERROR(VLOOKUP(CONCATENATE($A18," Итог"),'Полевая А-Я'!$A$7:$CU$100,W$2,0)," ")</f>
        <v xml:space="preserve"> </v>
      </c>
      <c r="X18" s="31" t="str">
        <f>IFERROR(VLOOKUP(CONCATENATE($A18," Итог"),'Полевая А-Я'!$A$7:$CU$100,X$2,0)," ")</f>
        <v xml:space="preserve"> </v>
      </c>
      <c r="Y18" s="31" t="str">
        <f>IFERROR(VLOOKUP(CONCATENATE($A18," Итог"),'Полевая А-Я'!$A$7:$CU$100,Y$2,0)," ")</f>
        <v xml:space="preserve"> </v>
      </c>
      <c r="Z18" s="31" t="str">
        <f>IFERROR(VLOOKUP(CONCATENATE($A18," Итог"),'Полевая А-Я'!$A$7:$CU$100,Z$2,0)," ")</f>
        <v xml:space="preserve"> </v>
      </c>
      <c r="AA18" s="31" t="str">
        <f>IFERROR(VLOOKUP(CONCATENATE($A18," Итог"),'Полевая А-Я'!$A$7:$CU$100,AA$2,0)," ")</f>
        <v xml:space="preserve"> </v>
      </c>
      <c r="AB18" s="31" t="str">
        <f>IFERROR(VLOOKUP(CONCATENATE($A18," Итог"),'Полевая А-Я'!$A$7:$CU$100,AB$2,0)," ")</f>
        <v xml:space="preserve"> </v>
      </c>
      <c r="AC18" s="31" t="str">
        <f>IFERROR(VLOOKUP(CONCATENATE($A18," Итог"),'Полевая А-Я'!$A$7:$CU$100,AC$2,0)," ")</f>
        <v xml:space="preserve"> </v>
      </c>
      <c r="AD18" s="31" t="str">
        <f>IFERROR(VLOOKUP(CONCATENATE($A18," Итог"),'Полевая А-Я'!$A$7:$CU$100,AD$2,0)," ")</f>
        <v xml:space="preserve"> </v>
      </c>
      <c r="AE18" s="31" t="str">
        <f>IFERROR(VLOOKUP(CONCATENATE($A18," Итог"),'Полевая А-Я'!$A$7:$CU$100,AE$2,0)," ")</f>
        <v xml:space="preserve"> </v>
      </c>
      <c r="AF18" s="31" t="str">
        <f>IFERROR(VLOOKUP(CONCATENATE($A18," Итог"),'Полевая А-Я'!$A$7:$CU$100,AF$2,0)," ")</f>
        <v xml:space="preserve"> </v>
      </c>
      <c r="AG18" s="31" t="str">
        <f>IFERROR(VLOOKUP(CONCATENATE($A18," Итог"),'Полевая А-Я'!$A$7:$CU$100,AG$2,0)," ")</f>
        <v xml:space="preserve"> </v>
      </c>
      <c r="AH18" s="31" t="str">
        <f>IFERROR(VLOOKUP(CONCATENATE($A18," Итог"),'Полевая А-Я'!$A$7:$CU$100,AH$2,0)," ")</f>
        <v xml:space="preserve"> </v>
      </c>
      <c r="AI18" s="31" t="str">
        <f>IFERROR(VLOOKUP(CONCATENATE($A18," Итог"),'Полевая А-Я'!$A$7:$CU$100,AI$2,0)," ")</f>
        <v xml:space="preserve"> </v>
      </c>
      <c r="AJ18" s="31" t="str">
        <f>IFERROR(VLOOKUP(CONCATENATE($A18," Итог"),'Полевая А-Я'!$A$7:$CU$100,AJ$2,0)," ")</f>
        <v xml:space="preserve"> </v>
      </c>
      <c r="AK18" s="31" t="str">
        <f>IFERROR(VLOOKUP(CONCATENATE($A18," Итог"),'Полевая А-Я'!$A$7:$CU$100,AK$2,0)," ")</f>
        <v xml:space="preserve"> </v>
      </c>
      <c r="AL18" s="31" t="str">
        <f>IFERROR(VLOOKUP(CONCATENATE($A18," Итог"),'Полевая А-Я'!$A$7:$CU$100,AL$2,0)," ")</f>
        <v xml:space="preserve"> </v>
      </c>
      <c r="AM18" s="31" t="str">
        <f>IFERROR(VLOOKUP(CONCATENATE($A18," Итог"),'Полевая А-Я'!$A$7:$CU$100,AM$2,0)," ")</f>
        <v xml:space="preserve"> </v>
      </c>
      <c r="AN18" s="31" t="str">
        <f>IFERROR(VLOOKUP(CONCATENATE($A18," Итог"),'Полевая А-Я'!$A$7:$CU$100,AN$2,0)," ")</f>
        <v xml:space="preserve"> </v>
      </c>
      <c r="AO18" s="31" t="str">
        <f>IFERROR(VLOOKUP(CONCATENATE($A18," Итог"),'Полевая А-Я'!$A$7:$CU$100,AO$2,0)," ")</f>
        <v xml:space="preserve"> </v>
      </c>
      <c r="AP18" s="31" t="str">
        <f>IFERROR(VLOOKUP(CONCATENATE($A18," Итог"),'Полевая А-Я'!$A$7:$CU$100,AP$2,0)," ")</f>
        <v xml:space="preserve"> </v>
      </c>
      <c r="AQ18" s="31" t="str">
        <f>IFERROR(VLOOKUP(CONCATENATE($A18," Итог"),'Полевая А-Я'!$A$7:$CU$100,AQ$2,0)," ")</f>
        <v xml:space="preserve"> </v>
      </c>
      <c r="AR18" s="31" t="str">
        <f>IFERROR(VLOOKUP(CONCATENATE($A18," Итог"),'Полевая А-Я'!$A$7:$CU$100,AR$2,0)," ")</f>
        <v xml:space="preserve"> </v>
      </c>
      <c r="AS18" s="31" t="str">
        <f>IFERROR(VLOOKUP(CONCATENATE($A18," Итог"),'Полевая А-Я'!$A$7:$CU$100,AS$2,0)," ")</f>
        <v xml:space="preserve"> </v>
      </c>
      <c r="AT18" s="31" t="str">
        <f>IFERROR(VLOOKUP(CONCATENATE($A18," Итог"),'Полевая А-Я'!$A$7:$CU$100,AT$2,0)," ")</f>
        <v xml:space="preserve"> </v>
      </c>
      <c r="AU18" s="31" t="str">
        <f>IFERROR(VLOOKUP(CONCATENATE($A18," Итог"),'Полевая А-Я'!$A$7:$CU$100,AU$2,0)," ")</f>
        <v xml:space="preserve"> </v>
      </c>
      <c r="AV18" s="31" t="str">
        <f>IFERROR(VLOOKUP(CONCATENATE($A18," Итог"),'Полевая А-Я'!$A$7:$CU$100,AV$2,0)," ")</f>
        <v xml:space="preserve"> </v>
      </c>
      <c r="AW18" s="31" t="str">
        <f>IFERROR(VLOOKUP(CONCATENATE($A18," Итог"),'Полевая А-Я'!$A$7:$CU$100,AW$2,0)," ")</f>
        <v xml:space="preserve"> </v>
      </c>
      <c r="AX18" s="31" t="str">
        <f>IFERROR(VLOOKUP(CONCATENATE($A18," Итог"),'Полевая А-Я'!$A$7:$CU$100,AX$2,0)," ")</f>
        <v xml:space="preserve"> </v>
      </c>
      <c r="AY18" s="31" t="str">
        <f>IFERROR(VLOOKUP(CONCATENATE($A18," Итог"),'Полевая А-Я'!$A$7:$CU$100,AY$2,0)," ")</f>
        <v xml:space="preserve"> </v>
      </c>
      <c r="AZ18" s="31" t="str">
        <f>IFERROR(VLOOKUP(CONCATENATE($A18," Итог"),'Полевая А-Я'!$A$7:$CU$100,AZ$2,0)," ")</f>
        <v xml:space="preserve"> </v>
      </c>
      <c r="BA18" s="31" t="str">
        <f>IFERROR(VLOOKUP(CONCATENATE($A18," Итог"),'Полевая А-Я'!$A$7:$CU$100,BA$2,0)," ")</f>
        <v xml:space="preserve"> </v>
      </c>
      <c r="BB18" s="31" t="str">
        <f>IFERROR(VLOOKUP(CONCATENATE($A18," Итог"),'Полевая А-Я'!$A$7:$CU$100,BB$2,0)," ")</f>
        <v xml:space="preserve"> </v>
      </c>
      <c r="BC18" s="31" t="str">
        <f>IFERROR(VLOOKUP(CONCATENATE($A18," Итог"),'Полевая А-Я'!$A$7:$CU$100,BC$2,0)," ")</f>
        <v xml:space="preserve"> </v>
      </c>
      <c r="BD18" s="31" t="str">
        <f>IFERROR(VLOOKUP(CONCATENATE($A18," Итог"),'Полевая А-Я'!$A$7:$CU$100,BD$2,0)," ")</f>
        <v xml:space="preserve"> </v>
      </c>
      <c r="BE18" s="31" t="str">
        <f>IFERROR(VLOOKUP(CONCATENATE($A18," Итог"),'Полевая А-Я'!$A$7:$CU$100,BE$2,0)," ")</f>
        <v xml:space="preserve"> </v>
      </c>
      <c r="BF18" s="31" t="str">
        <f>IFERROR(VLOOKUP(CONCATENATE($A18," Итог"),'Полевая А-Я'!$A$7:$CU$100,BF$2,0)," ")</f>
        <v xml:space="preserve"> </v>
      </c>
      <c r="BG18" s="31" t="str">
        <f>IFERROR(VLOOKUP(CONCATENATE($A18," Итог"),'Полевая А-Я'!$A$7:$CU$100,BG$2,0)," ")</f>
        <v xml:space="preserve"> </v>
      </c>
      <c r="BH18" s="31" t="str">
        <f>IFERROR(VLOOKUP(CONCATENATE($A18," Итог"),'Полевая А-Я'!$A$7:$CU$100,BH$2,0)," ")</f>
        <v xml:space="preserve"> </v>
      </c>
      <c r="BI18" s="31" t="str">
        <f>IFERROR(VLOOKUP(CONCATENATE($A18," Итог"),'Полевая А-Я'!$A$7:$CU$100,BI$2,0)," ")</f>
        <v xml:space="preserve"> </v>
      </c>
      <c r="BJ18" s="31" t="str">
        <f>IFERROR(VLOOKUP(CONCATENATE($A18," Итог"),'Полевая А-Я'!$A$7:$CU$100,BJ$2,0)," ")</f>
        <v xml:space="preserve"> </v>
      </c>
      <c r="BK18" s="31" t="str">
        <f>IFERROR(VLOOKUP(CONCATENATE($A18," Итог"),'Полевая А-Я'!$A$7:$CU$100,BK$2,0)," ")</f>
        <v xml:space="preserve"> </v>
      </c>
      <c r="BL18" s="31" t="str">
        <f>IFERROR(VLOOKUP(CONCATENATE($A18," Итог"),'Полевая А-Я'!$A$7:$CU$100,BL$2,0)," ")</f>
        <v xml:space="preserve"> </v>
      </c>
      <c r="BM18" s="31" t="str">
        <f>IFERROR(VLOOKUP(CONCATENATE($A18," Итог"),'Полевая А-Я'!$A$7:$CU$100,BM$2,0)," ")</f>
        <v xml:space="preserve"> </v>
      </c>
      <c r="BN18" s="31" t="str">
        <f>IFERROR(VLOOKUP(CONCATENATE($A18," Итог"),'Полевая А-Я'!$A$7:$CU$100,BN$2,0)," ")</f>
        <v xml:space="preserve"> </v>
      </c>
      <c r="BO18" s="31" t="str">
        <f>IFERROR(VLOOKUP(CONCATENATE($A18," Итог"),'Полевая А-Я'!$A$7:$CU$100,BO$2,0)," ")</f>
        <v xml:space="preserve"> </v>
      </c>
      <c r="BP18" s="31" t="str">
        <f>IFERROR(VLOOKUP(CONCATENATE($A18," Итог"),'Полевая А-Я'!$A$7:$CU$100,BP$2,0)," ")</f>
        <v xml:space="preserve"> </v>
      </c>
      <c r="BQ18" s="31" t="str">
        <f>IFERROR(VLOOKUP(CONCATENATE($A18," Итог"),'Полевая А-Я'!$A$7:$CU$100,BQ$2,0)," ")</f>
        <v xml:space="preserve"> </v>
      </c>
      <c r="BR18" s="31" t="str">
        <f>IFERROR(VLOOKUP(CONCATENATE($A18," Итог"),'Полевая А-Я'!$A$7:$CU$100,BR$2,0)," ")</f>
        <v xml:space="preserve"> </v>
      </c>
      <c r="BS18" s="31" t="str">
        <f>IFERROR(VLOOKUP(CONCATENATE($A18," Итог"),'Полевая А-Я'!$A$7:$CU$100,BS$2,0)," ")</f>
        <v xml:space="preserve"> </v>
      </c>
      <c r="BT18" s="31" t="str">
        <f>IFERROR(VLOOKUP(CONCATENATE($A18," Итог"),'Полевая А-Я'!$A$7:$CU$100,BT$2,0)," ")</f>
        <v xml:space="preserve"> </v>
      </c>
      <c r="BU18" s="31" t="str">
        <f>IFERROR(VLOOKUP(CONCATENATE($A18," Итог"),'Полевая А-Я'!$A$7:$CU$100,BU$2,0)," ")</f>
        <v xml:space="preserve"> </v>
      </c>
      <c r="BV18" s="31" t="str">
        <f>IFERROR(VLOOKUP(CONCATENATE($A18," Итог"),'Полевая А-Я'!$A$7:$CU$100,BV$2,0)," ")</f>
        <v xml:space="preserve"> </v>
      </c>
      <c r="BW18" s="31" t="str">
        <f>IFERROR(VLOOKUP(CONCATENATE($A18," Итог"),'Полевая А-Я'!$A$7:$CU$100,BW$2,0)," ")</f>
        <v xml:space="preserve"> </v>
      </c>
      <c r="BX18" s="31" t="str">
        <f>IFERROR(VLOOKUP(CONCATENATE($A18," Итог"),'Полевая А-Я'!$A$7:$CU$100,BX$2,0)," ")</f>
        <v xml:space="preserve"> </v>
      </c>
      <c r="BY18" s="31" t="str">
        <f>IFERROR(VLOOKUP(CONCATENATE($A18," Итог"),'Полевая А-Я'!$A$7:$CU$100,BY$2,0)," ")</f>
        <v xml:space="preserve"> </v>
      </c>
      <c r="BZ18" s="31" t="str">
        <f>IFERROR(VLOOKUP(CONCATENATE($A18," Итог"),'Полевая А-Я'!$A$7:$CU$100,BZ$2,0)," ")</f>
        <v xml:space="preserve"> </v>
      </c>
      <c r="CA18" s="31" t="str">
        <f>IFERROR(VLOOKUP(CONCATENATE($A18," Итог"),'Полевая А-Я'!$A$7:$CU$100,CA$2,0)," ")</f>
        <v xml:space="preserve"> </v>
      </c>
      <c r="CB18" s="31" t="str">
        <f>IFERROR(VLOOKUP(CONCATENATE($A18," Итог"),'Полевая А-Я'!$A$7:$CU$100,CB$2,0)," ")</f>
        <v xml:space="preserve"> </v>
      </c>
      <c r="CC18" s="31" t="str">
        <f>IFERROR(VLOOKUP(CONCATENATE($A18," Итог"),'Полевая А-Я'!$A$7:$CU$100,CC$2,0)," ")</f>
        <v xml:space="preserve"> </v>
      </c>
      <c r="CD18" s="31" t="str">
        <f>IFERROR(VLOOKUP(CONCATENATE($A18," Итог"),'Полевая А-Я'!$A$7:$CU$100,CD$2,0)," ")</f>
        <v xml:space="preserve"> </v>
      </c>
      <c r="CE18" s="31" t="str">
        <f>IFERROR(VLOOKUP(CONCATENATE($A18," Итог"),'Полевая А-Я'!$A$7:$CU$100,CE$2,0)," ")</f>
        <v xml:space="preserve"> </v>
      </c>
      <c r="CF18" s="31" t="str">
        <f>IFERROR(VLOOKUP(CONCATENATE($A18," Итог"),'Полевая А-Я'!$A$7:$CU$100,CF$2,0)," ")</f>
        <v xml:space="preserve"> </v>
      </c>
      <c r="CG18" s="31" t="str">
        <f>IFERROR(VLOOKUP(CONCATENATE($A18," Итог"),'Полевая А-Я'!$A$7:$CU$100,CG$2,0)," ")</f>
        <v xml:space="preserve"> </v>
      </c>
      <c r="CH18" s="31" t="str">
        <f>IFERROR(VLOOKUP(CONCATENATE($A18," Итог"),'Полевая А-Я'!$A$7:$CU$100,CH$2,0)," ")</f>
        <v xml:space="preserve"> </v>
      </c>
      <c r="CI18" s="31" t="str">
        <f>IFERROR(VLOOKUP(CONCATENATE($A18," Итог"),'Полевая А-Я'!$A$7:$CU$100,CI$2,0)," ")</f>
        <v xml:space="preserve"> </v>
      </c>
    </row>
    <row r="19" spans="1:87" x14ac:dyDescent="0.3">
      <c r="A19" s="24" t="s">
        <v>93</v>
      </c>
      <c r="B19" s="31" t="str">
        <f>IFERROR(VLOOKUP(CONCATENATE($A19," Итог"),'Полевая А-Я'!$A$7:$CU$100,B$2,0)," ")</f>
        <v xml:space="preserve"> </v>
      </c>
      <c r="C19" s="31" t="str">
        <f>IFERROR(VLOOKUP(CONCATENATE($A19," Итог"),'Полевая А-Я'!$A$7:$CU$100,C$2,0)," ")</f>
        <v xml:space="preserve"> </v>
      </c>
      <c r="D19" s="15" t="str">
        <f>IFERROR(VLOOKUP(CONCATENATE($A19," Итог"),'Полевая А-Я'!$A$7:$CU$100,D$2,0)," ")</f>
        <v xml:space="preserve"> </v>
      </c>
      <c r="E19" s="31" t="str">
        <f>IFERROR(VLOOKUP(CONCATENATE($A19," Итог"),'Полевая А-Я'!$A$7:$CU$100,E$2,0)," ")</f>
        <v xml:space="preserve"> </v>
      </c>
      <c r="F19" s="31" t="str">
        <f>IFERROR(VLOOKUP(CONCATENATE($A19," Итог"),'Полевая А-Я'!$A$7:$CU$100,F$2,0)," ")</f>
        <v xml:space="preserve"> </v>
      </c>
      <c r="G19" s="31" t="str">
        <f>IFERROR(VLOOKUP(CONCATENATE($A19," Итог"),'Полевая А-Я'!$A$7:$CU$100,G$2,0)," ")</f>
        <v xml:space="preserve"> </v>
      </c>
      <c r="H19" s="31" t="str">
        <f>IFERROR(VLOOKUP(CONCATENATE($A19," Итог"),'Полевая А-Я'!$A$7:$CU$100,H$2,0)," ")</f>
        <v xml:space="preserve"> </v>
      </c>
      <c r="I19" s="31" t="str">
        <f>IFERROR(VLOOKUP(CONCATENATE($A19," Итог"),'Полевая А-Я'!$A$7:$CU$100,I$2,0)," ")</f>
        <v xml:space="preserve"> </v>
      </c>
      <c r="J19" s="31" t="str">
        <f>IFERROR(VLOOKUP(CONCATENATE($A19," Итог"),'Полевая А-Я'!$A$7:$CU$100,J$2,0)," ")</f>
        <v xml:space="preserve"> </v>
      </c>
      <c r="K19" s="31" t="str">
        <f>IFERROR(VLOOKUP(CONCATENATE($A19," Итог"),'Полевая А-Я'!$A$7:$CU$100,K$2,0)," ")</f>
        <v xml:space="preserve"> </v>
      </c>
      <c r="L19" s="31" t="str">
        <f>IFERROR(VLOOKUP(CONCATENATE($A19," Итог"),'Полевая А-Я'!$A$7:$CU$100,L$2,0)," ")</f>
        <v xml:space="preserve"> </v>
      </c>
      <c r="M19" s="31" t="str">
        <f>IFERROR(VLOOKUP(CONCATENATE($A19," Итог"),'Полевая А-Я'!$A$7:$CU$100,M$2,0)," ")</f>
        <v xml:space="preserve"> </v>
      </c>
      <c r="N19" s="31" t="str">
        <f>IFERROR(VLOOKUP(CONCATENATE($A19," Итог"),'Полевая А-Я'!$A$7:$CU$100,N$2,0)," ")</f>
        <v xml:space="preserve"> </v>
      </c>
      <c r="O19" s="31" t="str">
        <f>IFERROR(VLOOKUP(CONCATENATE($A19," Итог"),'Полевая А-Я'!$A$7:$CU$100,O$2,0)," ")</f>
        <v xml:space="preserve"> </v>
      </c>
      <c r="P19" s="31" t="str">
        <f>IFERROR(VLOOKUP(CONCATENATE($A19," Итог"),'Полевая А-Я'!$A$7:$CU$100,P$2,0)," ")</f>
        <v xml:space="preserve"> </v>
      </c>
      <c r="Q19" s="31" t="str">
        <f>IFERROR(VLOOKUP(CONCATENATE($A19," Итог"),'Полевая А-Я'!$A$7:$CU$100,Q$2,0)," ")</f>
        <v xml:space="preserve"> </v>
      </c>
      <c r="R19" s="31" t="str">
        <f>IFERROR(VLOOKUP(CONCATENATE($A19," Итог"),'Полевая А-Я'!$A$7:$CU$100,R$2,0)," ")</f>
        <v xml:space="preserve"> </v>
      </c>
      <c r="S19" s="31" t="str">
        <f>IFERROR(VLOOKUP(CONCATENATE($A19," Итог"),'Полевая А-Я'!$A$7:$CU$100,S$2,0)," ")</f>
        <v xml:space="preserve"> </v>
      </c>
      <c r="T19" s="31" t="str">
        <f>IFERROR(VLOOKUP(CONCATENATE($A19," Итог"),'Полевая А-Я'!$A$7:$CU$100,T$2,0)," ")</f>
        <v xml:space="preserve"> </v>
      </c>
      <c r="U19" s="31" t="str">
        <f>IFERROR(VLOOKUP(CONCATENATE($A19," Итог"),'Полевая А-Я'!$A$7:$CU$100,U$2,0)," ")</f>
        <v xml:space="preserve"> </v>
      </c>
      <c r="V19" s="31" t="str">
        <f>IFERROR(VLOOKUP(CONCATENATE($A19," Итог"),'Полевая А-Я'!$A$7:$CU$100,V$2,0)," ")</f>
        <v xml:space="preserve"> </v>
      </c>
      <c r="W19" s="31" t="str">
        <f>IFERROR(VLOOKUP(CONCATENATE($A19," Итог"),'Полевая А-Я'!$A$7:$CU$100,W$2,0)," ")</f>
        <v xml:space="preserve"> </v>
      </c>
      <c r="X19" s="31" t="str">
        <f>IFERROR(VLOOKUP(CONCATENATE($A19," Итог"),'Полевая А-Я'!$A$7:$CU$100,X$2,0)," ")</f>
        <v xml:space="preserve"> </v>
      </c>
      <c r="Y19" s="31" t="str">
        <f>IFERROR(VLOOKUP(CONCATENATE($A19," Итог"),'Полевая А-Я'!$A$7:$CU$100,Y$2,0)," ")</f>
        <v xml:space="preserve"> </v>
      </c>
      <c r="Z19" s="31" t="str">
        <f>IFERROR(VLOOKUP(CONCATENATE($A19," Итог"),'Полевая А-Я'!$A$7:$CU$100,Z$2,0)," ")</f>
        <v xml:space="preserve"> </v>
      </c>
      <c r="AA19" s="31" t="str">
        <f>IFERROR(VLOOKUP(CONCATENATE($A19," Итог"),'Полевая А-Я'!$A$7:$CU$100,AA$2,0)," ")</f>
        <v xml:space="preserve"> </v>
      </c>
      <c r="AB19" s="31" t="str">
        <f>IFERROR(VLOOKUP(CONCATENATE($A19," Итог"),'Полевая А-Я'!$A$7:$CU$100,AB$2,0)," ")</f>
        <v xml:space="preserve"> </v>
      </c>
      <c r="AC19" s="31" t="str">
        <f>IFERROR(VLOOKUP(CONCATENATE($A19," Итог"),'Полевая А-Я'!$A$7:$CU$100,AC$2,0)," ")</f>
        <v xml:space="preserve"> </v>
      </c>
      <c r="AD19" s="31" t="str">
        <f>IFERROR(VLOOKUP(CONCATENATE($A19," Итог"),'Полевая А-Я'!$A$7:$CU$100,AD$2,0)," ")</f>
        <v xml:space="preserve"> </v>
      </c>
      <c r="AE19" s="31" t="str">
        <f>IFERROR(VLOOKUP(CONCATENATE($A19," Итог"),'Полевая А-Я'!$A$7:$CU$100,AE$2,0)," ")</f>
        <v xml:space="preserve"> </v>
      </c>
      <c r="AF19" s="31" t="str">
        <f>IFERROR(VLOOKUP(CONCATENATE($A19," Итог"),'Полевая А-Я'!$A$7:$CU$100,AF$2,0)," ")</f>
        <v xml:space="preserve"> </v>
      </c>
      <c r="AG19" s="31" t="str">
        <f>IFERROR(VLOOKUP(CONCATENATE($A19," Итог"),'Полевая А-Я'!$A$7:$CU$100,AG$2,0)," ")</f>
        <v xml:space="preserve"> </v>
      </c>
      <c r="AH19" s="31" t="str">
        <f>IFERROR(VLOOKUP(CONCATENATE($A19," Итог"),'Полевая А-Я'!$A$7:$CU$100,AH$2,0)," ")</f>
        <v xml:space="preserve"> </v>
      </c>
      <c r="AI19" s="31" t="str">
        <f>IFERROR(VLOOKUP(CONCATENATE($A19," Итог"),'Полевая А-Я'!$A$7:$CU$100,AI$2,0)," ")</f>
        <v xml:space="preserve"> </v>
      </c>
      <c r="AJ19" s="31" t="str">
        <f>IFERROR(VLOOKUP(CONCATENATE($A19," Итог"),'Полевая А-Я'!$A$7:$CU$100,AJ$2,0)," ")</f>
        <v xml:space="preserve"> </v>
      </c>
      <c r="AK19" s="31" t="str">
        <f>IFERROR(VLOOKUP(CONCATENATE($A19," Итог"),'Полевая А-Я'!$A$7:$CU$100,AK$2,0)," ")</f>
        <v xml:space="preserve"> </v>
      </c>
      <c r="AL19" s="31" t="str">
        <f>IFERROR(VLOOKUP(CONCATENATE($A19," Итог"),'Полевая А-Я'!$A$7:$CU$100,AL$2,0)," ")</f>
        <v xml:space="preserve"> </v>
      </c>
      <c r="AM19" s="31" t="str">
        <f>IFERROR(VLOOKUP(CONCATENATE($A19," Итог"),'Полевая А-Я'!$A$7:$CU$100,AM$2,0)," ")</f>
        <v xml:space="preserve"> </v>
      </c>
      <c r="AN19" s="31" t="str">
        <f>IFERROR(VLOOKUP(CONCATENATE($A19," Итог"),'Полевая А-Я'!$A$7:$CU$100,AN$2,0)," ")</f>
        <v xml:space="preserve"> </v>
      </c>
      <c r="AO19" s="31" t="str">
        <f>IFERROR(VLOOKUP(CONCATENATE($A19," Итог"),'Полевая А-Я'!$A$7:$CU$100,AO$2,0)," ")</f>
        <v xml:space="preserve"> </v>
      </c>
      <c r="AP19" s="31" t="str">
        <f>IFERROR(VLOOKUP(CONCATENATE($A19," Итог"),'Полевая А-Я'!$A$7:$CU$100,AP$2,0)," ")</f>
        <v xml:space="preserve"> </v>
      </c>
      <c r="AQ19" s="31" t="str">
        <f>IFERROR(VLOOKUP(CONCATENATE($A19," Итог"),'Полевая А-Я'!$A$7:$CU$100,AQ$2,0)," ")</f>
        <v xml:space="preserve"> </v>
      </c>
      <c r="AR19" s="31" t="str">
        <f>IFERROR(VLOOKUP(CONCATENATE($A19," Итог"),'Полевая А-Я'!$A$7:$CU$100,AR$2,0)," ")</f>
        <v xml:space="preserve"> </v>
      </c>
      <c r="AS19" s="31" t="str">
        <f>IFERROR(VLOOKUP(CONCATENATE($A19," Итог"),'Полевая А-Я'!$A$7:$CU$100,AS$2,0)," ")</f>
        <v xml:space="preserve"> </v>
      </c>
      <c r="AT19" s="31" t="str">
        <f>IFERROR(VLOOKUP(CONCATENATE($A19," Итог"),'Полевая А-Я'!$A$7:$CU$100,AT$2,0)," ")</f>
        <v xml:space="preserve"> </v>
      </c>
      <c r="AU19" s="31" t="str">
        <f>IFERROR(VLOOKUP(CONCATENATE($A19," Итог"),'Полевая А-Я'!$A$7:$CU$100,AU$2,0)," ")</f>
        <v xml:space="preserve"> </v>
      </c>
      <c r="AV19" s="31" t="str">
        <f>IFERROR(VLOOKUP(CONCATENATE($A19," Итог"),'Полевая А-Я'!$A$7:$CU$100,AV$2,0)," ")</f>
        <v xml:space="preserve"> </v>
      </c>
      <c r="AW19" s="31" t="str">
        <f>IFERROR(VLOOKUP(CONCATENATE($A19," Итог"),'Полевая А-Я'!$A$7:$CU$100,AW$2,0)," ")</f>
        <v xml:space="preserve"> </v>
      </c>
      <c r="AX19" s="31" t="str">
        <f>IFERROR(VLOOKUP(CONCATENATE($A19," Итог"),'Полевая А-Я'!$A$7:$CU$100,AX$2,0)," ")</f>
        <v xml:space="preserve"> </v>
      </c>
      <c r="AY19" s="31" t="str">
        <f>IFERROR(VLOOKUP(CONCATENATE($A19," Итог"),'Полевая А-Я'!$A$7:$CU$100,AY$2,0)," ")</f>
        <v xml:space="preserve"> </v>
      </c>
      <c r="AZ19" s="31" t="str">
        <f>IFERROR(VLOOKUP(CONCATENATE($A19," Итог"),'Полевая А-Я'!$A$7:$CU$100,AZ$2,0)," ")</f>
        <v xml:space="preserve"> </v>
      </c>
      <c r="BA19" s="31" t="str">
        <f>IFERROR(VLOOKUP(CONCATENATE($A19," Итог"),'Полевая А-Я'!$A$7:$CU$100,BA$2,0)," ")</f>
        <v xml:space="preserve"> </v>
      </c>
      <c r="BB19" s="31" t="str">
        <f>IFERROR(VLOOKUP(CONCATENATE($A19," Итог"),'Полевая А-Я'!$A$7:$CU$100,BB$2,0)," ")</f>
        <v xml:space="preserve"> </v>
      </c>
      <c r="BC19" s="31" t="str">
        <f>IFERROR(VLOOKUP(CONCATENATE($A19," Итог"),'Полевая А-Я'!$A$7:$CU$100,BC$2,0)," ")</f>
        <v xml:space="preserve"> </v>
      </c>
      <c r="BD19" s="31" t="str">
        <f>IFERROR(VLOOKUP(CONCATENATE($A19," Итог"),'Полевая А-Я'!$A$7:$CU$100,BD$2,0)," ")</f>
        <v xml:space="preserve"> </v>
      </c>
      <c r="BE19" s="31" t="str">
        <f>IFERROR(VLOOKUP(CONCATENATE($A19," Итог"),'Полевая А-Я'!$A$7:$CU$100,BE$2,0)," ")</f>
        <v xml:space="preserve"> </v>
      </c>
      <c r="BF19" s="31" t="str">
        <f>IFERROR(VLOOKUP(CONCATENATE($A19," Итог"),'Полевая А-Я'!$A$7:$CU$100,BF$2,0)," ")</f>
        <v xml:space="preserve"> </v>
      </c>
      <c r="BG19" s="31" t="str">
        <f>IFERROR(VLOOKUP(CONCATENATE($A19," Итог"),'Полевая А-Я'!$A$7:$CU$100,BG$2,0)," ")</f>
        <v xml:space="preserve"> </v>
      </c>
      <c r="BH19" s="31" t="str">
        <f>IFERROR(VLOOKUP(CONCATENATE($A19," Итог"),'Полевая А-Я'!$A$7:$CU$100,BH$2,0)," ")</f>
        <v xml:space="preserve"> </v>
      </c>
      <c r="BI19" s="31" t="str">
        <f>IFERROR(VLOOKUP(CONCATENATE($A19," Итог"),'Полевая А-Я'!$A$7:$CU$100,BI$2,0)," ")</f>
        <v xml:space="preserve"> </v>
      </c>
      <c r="BJ19" s="31" t="str">
        <f>IFERROR(VLOOKUP(CONCATENATE($A19," Итог"),'Полевая А-Я'!$A$7:$CU$100,BJ$2,0)," ")</f>
        <v xml:space="preserve"> </v>
      </c>
      <c r="BK19" s="31" t="str">
        <f>IFERROR(VLOOKUP(CONCATENATE($A19," Итог"),'Полевая А-Я'!$A$7:$CU$100,BK$2,0)," ")</f>
        <v xml:space="preserve"> </v>
      </c>
      <c r="BL19" s="31" t="str">
        <f>IFERROR(VLOOKUP(CONCATENATE($A19," Итог"),'Полевая А-Я'!$A$7:$CU$100,BL$2,0)," ")</f>
        <v xml:space="preserve"> </v>
      </c>
      <c r="BM19" s="31" t="str">
        <f>IFERROR(VLOOKUP(CONCATENATE($A19," Итог"),'Полевая А-Я'!$A$7:$CU$100,BM$2,0)," ")</f>
        <v xml:space="preserve"> </v>
      </c>
      <c r="BN19" s="31" t="str">
        <f>IFERROR(VLOOKUP(CONCATENATE($A19," Итог"),'Полевая А-Я'!$A$7:$CU$100,BN$2,0)," ")</f>
        <v xml:space="preserve"> </v>
      </c>
      <c r="BO19" s="31" t="str">
        <f>IFERROR(VLOOKUP(CONCATENATE($A19," Итог"),'Полевая А-Я'!$A$7:$CU$100,BO$2,0)," ")</f>
        <v xml:space="preserve"> </v>
      </c>
      <c r="BP19" s="31" t="str">
        <f>IFERROR(VLOOKUP(CONCATENATE($A19," Итог"),'Полевая А-Я'!$A$7:$CU$100,BP$2,0)," ")</f>
        <v xml:space="preserve"> </v>
      </c>
      <c r="BQ19" s="31" t="str">
        <f>IFERROR(VLOOKUP(CONCATENATE($A19," Итог"),'Полевая А-Я'!$A$7:$CU$100,BQ$2,0)," ")</f>
        <v xml:space="preserve"> </v>
      </c>
      <c r="BR19" s="31" t="str">
        <f>IFERROR(VLOOKUP(CONCATENATE($A19," Итог"),'Полевая А-Я'!$A$7:$CU$100,BR$2,0)," ")</f>
        <v xml:space="preserve"> </v>
      </c>
      <c r="BS19" s="31" t="str">
        <f>IFERROR(VLOOKUP(CONCATENATE($A19," Итог"),'Полевая А-Я'!$A$7:$CU$100,BS$2,0)," ")</f>
        <v xml:space="preserve"> </v>
      </c>
      <c r="BT19" s="31" t="str">
        <f>IFERROR(VLOOKUP(CONCATENATE($A19," Итог"),'Полевая А-Я'!$A$7:$CU$100,BT$2,0)," ")</f>
        <v xml:space="preserve"> </v>
      </c>
      <c r="BU19" s="31" t="str">
        <f>IFERROR(VLOOKUP(CONCATENATE($A19," Итог"),'Полевая А-Я'!$A$7:$CU$100,BU$2,0)," ")</f>
        <v xml:space="preserve"> </v>
      </c>
      <c r="BV19" s="31" t="str">
        <f>IFERROR(VLOOKUP(CONCATENATE($A19," Итог"),'Полевая А-Я'!$A$7:$CU$100,BV$2,0)," ")</f>
        <v xml:space="preserve"> </v>
      </c>
      <c r="BW19" s="31" t="str">
        <f>IFERROR(VLOOKUP(CONCATENATE($A19," Итог"),'Полевая А-Я'!$A$7:$CU$100,BW$2,0)," ")</f>
        <v xml:space="preserve"> </v>
      </c>
      <c r="BX19" s="31" t="str">
        <f>IFERROR(VLOOKUP(CONCATENATE($A19," Итог"),'Полевая А-Я'!$A$7:$CU$100,BX$2,0)," ")</f>
        <v xml:space="preserve"> </v>
      </c>
      <c r="BY19" s="31" t="str">
        <f>IFERROR(VLOOKUP(CONCATENATE($A19," Итог"),'Полевая А-Я'!$A$7:$CU$100,BY$2,0)," ")</f>
        <v xml:space="preserve"> </v>
      </c>
      <c r="BZ19" s="31" t="str">
        <f>IFERROR(VLOOKUP(CONCATENATE($A19," Итог"),'Полевая А-Я'!$A$7:$CU$100,BZ$2,0)," ")</f>
        <v xml:space="preserve"> </v>
      </c>
      <c r="CA19" s="31" t="str">
        <f>IFERROR(VLOOKUP(CONCATENATE($A19," Итог"),'Полевая А-Я'!$A$7:$CU$100,CA$2,0)," ")</f>
        <v xml:space="preserve"> </v>
      </c>
      <c r="CB19" s="31" t="str">
        <f>IFERROR(VLOOKUP(CONCATENATE($A19," Итог"),'Полевая А-Я'!$A$7:$CU$100,CB$2,0)," ")</f>
        <v xml:space="preserve"> </v>
      </c>
      <c r="CC19" s="31" t="str">
        <f>IFERROR(VLOOKUP(CONCATENATE($A19," Итог"),'Полевая А-Я'!$A$7:$CU$100,CC$2,0)," ")</f>
        <v xml:space="preserve"> </v>
      </c>
      <c r="CD19" s="31" t="str">
        <f>IFERROR(VLOOKUP(CONCATENATE($A19," Итог"),'Полевая А-Я'!$A$7:$CU$100,CD$2,0)," ")</f>
        <v xml:space="preserve"> </v>
      </c>
      <c r="CE19" s="31" t="str">
        <f>IFERROR(VLOOKUP(CONCATENATE($A19," Итог"),'Полевая А-Я'!$A$7:$CU$100,CE$2,0)," ")</f>
        <v xml:space="preserve"> </v>
      </c>
      <c r="CF19" s="31" t="str">
        <f>IFERROR(VLOOKUP(CONCATENATE($A19," Итог"),'Полевая А-Я'!$A$7:$CU$100,CF$2,0)," ")</f>
        <v xml:space="preserve"> </v>
      </c>
      <c r="CG19" s="31" t="str">
        <f>IFERROR(VLOOKUP(CONCATENATE($A19," Итог"),'Полевая А-Я'!$A$7:$CU$100,CG$2,0)," ")</f>
        <v xml:space="preserve"> </v>
      </c>
      <c r="CH19" s="31" t="str">
        <f>IFERROR(VLOOKUP(CONCATENATE($A19," Итог"),'Полевая А-Я'!$A$7:$CU$100,CH$2,0)," ")</f>
        <v xml:space="preserve"> </v>
      </c>
      <c r="CI19" s="31" t="str">
        <f>IFERROR(VLOOKUP(CONCATENATE($A19," Итог"),'Полевая А-Я'!$A$7:$CU$100,CI$2,0)," ")</f>
        <v xml:space="preserve"> </v>
      </c>
    </row>
    <row r="20" spans="1:87" x14ac:dyDescent="0.3">
      <c r="A20" s="24" t="s">
        <v>94</v>
      </c>
      <c r="B20" s="31" t="str">
        <f>IFERROR(VLOOKUP(CONCATENATE($A20," Итог"),'Полевая А-Я'!$A$7:$CU$100,B$2,0)," ")</f>
        <v xml:space="preserve"> </v>
      </c>
      <c r="C20" s="31" t="str">
        <f>IFERROR(VLOOKUP(CONCATENATE($A20," Итог"),'Полевая А-Я'!$A$7:$CU$100,C$2,0)," ")</f>
        <v xml:space="preserve"> </v>
      </c>
      <c r="D20" s="15" t="str">
        <f>IFERROR(VLOOKUP(CONCATENATE($A20," Итог"),'Полевая А-Я'!$A$7:$CU$100,D$2,0)," ")</f>
        <v xml:space="preserve"> </v>
      </c>
      <c r="E20" s="31" t="str">
        <f>IFERROR(VLOOKUP(CONCATENATE($A20," Итог"),'Полевая А-Я'!$A$7:$CU$100,E$2,0)," ")</f>
        <v xml:space="preserve"> </v>
      </c>
      <c r="F20" s="31" t="str">
        <f>IFERROR(VLOOKUP(CONCATENATE($A20," Итог"),'Полевая А-Я'!$A$7:$CU$100,F$2,0)," ")</f>
        <v xml:space="preserve"> </v>
      </c>
      <c r="G20" s="31" t="str">
        <f>IFERROR(VLOOKUP(CONCATENATE($A20," Итог"),'Полевая А-Я'!$A$7:$CU$100,G$2,0)," ")</f>
        <v xml:space="preserve"> </v>
      </c>
      <c r="H20" s="31" t="str">
        <f>IFERROR(VLOOKUP(CONCATENATE($A20," Итог"),'Полевая А-Я'!$A$7:$CU$100,H$2,0)," ")</f>
        <v xml:space="preserve"> </v>
      </c>
      <c r="I20" s="31" t="str">
        <f>IFERROR(VLOOKUP(CONCATENATE($A20," Итог"),'Полевая А-Я'!$A$7:$CU$100,I$2,0)," ")</f>
        <v xml:space="preserve"> </v>
      </c>
      <c r="J20" s="31" t="str">
        <f>IFERROR(VLOOKUP(CONCATENATE($A20," Итог"),'Полевая А-Я'!$A$7:$CU$100,J$2,0)," ")</f>
        <v xml:space="preserve"> </v>
      </c>
      <c r="K20" s="31" t="str">
        <f>IFERROR(VLOOKUP(CONCATENATE($A20," Итог"),'Полевая А-Я'!$A$7:$CU$100,K$2,0)," ")</f>
        <v xml:space="preserve"> </v>
      </c>
      <c r="L20" s="31" t="str">
        <f>IFERROR(VLOOKUP(CONCATENATE($A20," Итог"),'Полевая А-Я'!$A$7:$CU$100,L$2,0)," ")</f>
        <v xml:space="preserve"> </v>
      </c>
      <c r="M20" s="31" t="str">
        <f>IFERROR(VLOOKUP(CONCATENATE($A20," Итог"),'Полевая А-Я'!$A$7:$CU$100,M$2,0)," ")</f>
        <v xml:space="preserve"> </v>
      </c>
      <c r="N20" s="31" t="str">
        <f>IFERROR(VLOOKUP(CONCATENATE($A20," Итог"),'Полевая А-Я'!$A$7:$CU$100,N$2,0)," ")</f>
        <v xml:space="preserve"> </v>
      </c>
      <c r="O20" s="31" t="str">
        <f>IFERROR(VLOOKUP(CONCATENATE($A20," Итог"),'Полевая А-Я'!$A$7:$CU$100,O$2,0)," ")</f>
        <v xml:space="preserve"> </v>
      </c>
      <c r="P20" s="31" t="str">
        <f>IFERROR(VLOOKUP(CONCATENATE($A20," Итог"),'Полевая А-Я'!$A$7:$CU$100,P$2,0)," ")</f>
        <v xml:space="preserve"> </v>
      </c>
      <c r="Q20" s="31" t="str">
        <f>IFERROR(VLOOKUP(CONCATENATE($A20," Итог"),'Полевая А-Я'!$A$7:$CU$100,Q$2,0)," ")</f>
        <v xml:space="preserve"> </v>
      </c>
      <c r="R20" s="31" t="str">
        <f>IFERROR(VLOOKUP(CONCATENATE($A20," Итог"),'Полевая А-Я'!$A$7:$CU$100,R$2,0)," ")</f>
        <v xml:space="preserve"> </v>
      </c>
      <c r="S20" s="31" t="str">
        <f>IFERROR(VLOOKUP(CONCATENATE($A20," Итог"),'Полевая А-Я'!$A$7:$CU$100,S$2,0)," ")</f>
        <v xml:space="preserve"> </v>
      </c>
      <c r="T20" s="31" t="str">
        <f>IFERROR(VLOOKUP(CONCATENATE($A20," Итог"),'Полевая А-Я'!$A$7:$CU$100,T$2,0)," ")</f>
        <v xml:space="preserve"> </v>
      </c>
      <c r="U20" s="31" t="str">
        <f>IFERROR(VLOOKUP(CONCATENATE($A20," Итог"),'Полевая А-Я'!$A$7:$CU$100,U$2,0)," ")</f>
        <v xml:space="preserve"> </v>
      </c>
      <c r="V20" s="31" t="str">
        <f>IFERROR(VLOOKUP(CONCATENATE($A20," Итог"),'Полевая А-Я'!$A$7:$CU$100,V$2,0)," ")</f>
        <v xml:space="preserve"> </v>
      </c>
      <c r="W20" s="31" t="str">
        <f>IFERROR(VLOOKUP(CONCATENATE($A20," Итог"),'Полевая А-Я'!$A$7:$CU$100,W$2,0)," ")</f>
        <v xml:space="preserve"> </v>
      </c>
      <c r="X20" s="31" t="str">
        <f>IFERROR(VLOOKUP(CONCATENATE($A20," Итог"),'Полевая А-Я'!$A$7:$CU$100,X$2,0)," ")</f>
        <v xml:space="preserve"> </v>
      </c>
      <c r="Y20" s="31" t="str">
        <f>IFERROR(VLOOKUP(CONCATENATE($A20," Итог"),'Полевая А-Я'!$A$7:$CU$100,Y$2,0)," ")</f>
        <v xml:space="preserve"> </v>
      </c>
      <c r="Z20" s="31" t="str">
        <f>IFERROR(VLOOKUP(CONCATENATE($A20," Итог"),'Полевая А-Я'!$A$7:$CU$100,Z$2,0)," ")</f>
        <v xml:space="preserve"> </v>
      </c>
      <c r="AA20" s="31" t="str">
        <f>IFERROR(VLOOKUP(CONCATENATE($A20," Итог"),'Полевая А-Я'!$A$7:$CU$100,AA$2,0)," ")</f>
        <v xml:space="preserve"> </v>
      </c>
      <c r="AB20" s="31" t="str">
        <f>IFERROR(VLOOKUP(CONCATENATE($A20," Итог"),'Полевая А-Я'!$A$7:$CU$100,AB$2,0)," ")</f>
        <v xml:space="preserve"> </v>
      </c>
      <c r="AC20" s="31" t="str">
        <f>IFERROR(VLOOKUP(CONCATENATE($A20," Итог"),'Полевая А-Я'!$A$7:$CU$100,AC$2,0)," ")</f>
        <v xml:space="preserve"> </v>
      </c>
      <c r="AD20" s="31" t="str">
        <f>IFERROR(VLOOKUP(CONCATENATE($A20," Итог"),'Полевая А-Я'!$A$7:$CU$100,AD$2,0)," ")</f>
        <v xml:space="preserve"> </v>
      </c>
      <c r="AE20" s="31" t="str">
        <f>IFERROR(VLOOKUP(CONCATENATE($A20," Итог"),'Полевая А-Я'!$A$7:$CU$100,AE$2,0)," ")</f>
        <v xml:space="preserve"> </v>
      </c>
      <c r="AF20" s="31" t="str">
        <f>IFERROR(VLOOKUP(CONCATENATE($A20," Итог"),'Полевая А-Я'!$A$7:$CU$100,AF$2,0)," ")</f>
        <v xml:space="preserve"> </v>
      </c>
      <c r="AG20" s="31" t="str">
        <f>IFERROR(VLOOKUP(CONCATENATE($A20," Итог"),'Полевая А-Я'!$A$7:$CU$100,AG$2,0)," ")</f>
        <v xml:space="preserve"> </v>
      </c>
      <c r="AH20" s="31" t="str">
        <f>IFERROR(VLOOKUP(CONCATENATE($A20," Итог"),'Полевая А-Я'!$A$7:$CU$100,AH$2,0)," ")</f>
        <v xml:space="preserve"> </v>
      </c>
      <c r="AI20" s="31" t="str">
        <f>IFERROR(VLOOKUP(CONCATENATE($A20," Итог"),'Полевая А-Я'!$A$7:$CU$100,AI$2,0)," ")</f>
        <v xml:space="preserve"> </v>
      </c>
      <c r="AJ20" s="31" t="str">
        <f>IFERROR(VLOOKUP(CONCATENATE($A20," Итог"),'Полевая А-Я'!$A$7:$CU$100,AJ$2,0)," ")</f>
        <v xml:space="preserve"> </v>
      </c>
      <c r="AK20" s="31" t="str">
        <f>IFERROR(VLOOKUP(CONCATENATE($A20," Итог"),'Полевая А-Я'!$A$7:$CU$100,AK$2,0)," ")</f>
        <v xml:space="preserve"> </v>
      </c>
      <c r="AL20" s="31" t="str">
        <f>IFERROR(VLOOKUP(CONCATENATE($A20," Итог"),'Полевая А-Я'!$A$7:$CU$100,AL$2,0)," ")</f>
        <v xml:space="preserve"> </v>
      </c>
      <c r="AM20" s="31" t="str">
        <f>IFERROR(VLOOKUP(CONCATENATE($A20," Итог"),'Полевая А-Я'!$A$7:$CU$100,AM$2,0)," ")</f>
        <v xml:space="preserve"> </v>
      </c>
      <c r="AN20" s="31" t="str">
        <f>IFERROR(VLOOKUP(CONCATENATE($A20," Итог"),'Полевая А-Я'!$A$7:$CU$100,AN$2,0)," ")</f>
        <v xml:space="preserve"> </v>
      </c>
      <c r="AO20" s="31" t="str">
        <f>IFERROR(VLOOKUP(CONCATENATE($A20," Итог"),'Полевая А-Я'!$A$7:$CU$100,AO$2,0)," ")</f>
        <v xml:space="preserve"> </v>
      </c>
      <c r="AP20" s="31" t="str">
        <f>IFERROR(VLOOKUP(CONCATENATE($A20," Итог"),'Полевая А-Я'!$A$7:$CU$100,AP$2,0)," ")</f>
        <v xml:space="preserve"> </v>
      </c>
      <c r="AQ20" s="31" t="str">
        <f>IFERROR(VLOOKUP(CONCATENATE($A20," Итог"),'Полевая А-Я'!$A$7:$CU$100,AQ$2,0)," ")</f>
        <v xml:space="preserve"> </v>
      </c>
      <c r="AR20" s="31" t="str">
        <f>IFERROR(VLOOKUP(CONCATENATE($A20," Итог"),'Полевая А-Я'!$A$7:$CU$100,AR$2,0)," ")</f>
        <v xml:space="preserve"> </v>
      </c>
      <c r="AS20" s="31" t="str">
        <f>IFERROR(VLOOKUP(CONCATENATE($A20," Итог"),'Полевая А-Я'!$A$7:$CU$100,AS$2,0)," ")</f>
        <v xml:space="preserve"> </v>
      </c>
      <c r="AT20" s="31" t="str">
        <f>IFERROR(VLOOKUP(CONCATENATE($A20," Итог"),'Полевая А-Я'!$A$7:$CU$100,AT$2,0)," ")</f>
        <v xml:space="preserve"> </v>
      </c>
      <c r="AU20" s="31" t="str">
        <f>IFERROR(VLOOKUP(CONCATENATE($A20," Итог"),'Полевая А-Я'!$A$7:$CU$100,AU$2,0)," ")</f>
        <v xml:space="preserve"> </v>
      </c>
      <c r="AV20" s="31" t="str">
        <f>IFERROR(VLOOKUP(CONCATENATE($A20," Итог"),'Полевая А-Я'!$A$7:$CU$100,AV$2,0)," ")</f>
        <v xml:space="preserve"> </v>
      </c>
      <c r="AW20" s="31" t="str">
        <f>IFERROR(VLOOKUP(CONCATENATE($A20," Итог"),'Полевая А-Я'!$A$7:$CU$100,AW$2,0)," ")</f>
        <v xml:space="preserve"> </v>
      </c>
      <c r="AX20" s="31" t="str">
        <f>IFERROR(VLOOKUP(CONCATENATE($A20," Итог"),'Полевая А-Я'!$A$7:$CU$100,AX$2,0)," ")</f>
        <v xml:space="preserve"> </v>
      </c>
      <c r="AY20" s="31" t="str">
        <f>IFERROR(VLOOKUP(CONCATENATE($A20," Итог"),'Полевая А-Я'!$A$7:$CU$100,AY$2,0)," ")</f>
        <v xml:space="preserve"> </v>
      </c>
      <c r="AZ20" s="31" t="str">
        <f>IFERROR(VLOOKUP(CONCATENATE($A20," Итог"),'Полевая А-Я'!$A$7:$CU$100,AZ$2,0)," ")</f>
        <v xml:space="preserve"> </v>
      </c>
      <c r="BA20" s="31" t="str">
        <f>IFERROR(VLOOKUP(CONCATENATE($A20," Итог"),'Полевая А-Я'!$A$7:$CU$100,BA$2,0)," ")</f>
        <v xml:space="preserve"> </v>
      </c>
      <c r="BB20" s="31" t="str">
        <f>IFERROR(VLOOKUP(CONCATENATE($A20," Итог"),'Полевая А-Я'!$A$7:$CU$100,BB$2,0)," ")</f>
        <v xml:space="preserve"> </v>
      </c>
      <c r="BC20" s="31" t="str">
        <f>IFERROR(VLOOKUP(CONCATENATE($A20," Итог"),'Полевая А-Я'!$A$7:$CU$100,BC$2,0)," ")</f>
        <v xml:space="preserve"> </v>
      </c>
      <c r="BD20" s="31" t="str">
        <f>IFERROR(VLOOKUP(CONCATENATE($A20," Итог"),'Полевая А-Я'!$A$7:$CU$100,BD$2,0)," ")</f>
        <v xml:space="preserve"> </v>
      </c>
      <c r="BE20" s="31" t="str">
        <f>IFERROR(VLOOKUP(CONCATENATE($A20," Итог"),'Полевая А-Я'!$A$7:$CU$100,BE$2,0)," ")</f>
        <v xml:space="preserve"> </v>
      </c>
      <c r="BF20" s="31" t="str">
        <f>IFERROR(VLOOKUP(CONCATENATE($A20," Итог"),'Полевая А-Я'!$A$7:$CU$100,BF$2,0)," ")</f>
        <v xml:space="preserve"> </v>
      </c>
      <c r="BG20" s="31" t="str">
        <f>IFERROR(VLOOKUP(CONCATENATE($A20," Итог"),'Полевая А-Я'!$A$7:$CU$100,BG$2,0)," ")</f>
        <v xml:space="preserve"> </v>
      </c>
      <c r="BH20" s="31" t="str">
        <f>IFERROR(VLOOKUP(CONCATENATE($A20," Итог"),'Полевая А-Я'!$A$7:$CU$100,BH$2,0)," ")</f>
        <v xml:space="preserve"> </v>
      </c>
      <c r="BI20" s="31" t="str">
        <f>IFERROR(VLOOKUP(CONCATENATE($A20," Итог"),'Полевая А-Я'!$A$7:$CU$100,BI$2,0)," ")</f>
        <v xml:space="preserve"> </v>
      </c>
      <c r="BJ20" s="31" t="str">
        <f>IFERROR(VLOOKUP(CONCATENATE($A20," Итог"),'Полевая А-Я'!$A$7:$CU$100,BJ$2,0)," ")</f>
        <v xml:space="preserve"> </v>
      </c>
      <c r="BK20" s="31" t="str">
        <f>IFERROR(VLOOKUP(CONCATENATE($A20," Итог"),'Полевая А-Я'!$A$7:$CU$100,BK$2,0)," ")</f>
        <v xml:space="preserve"> </v>
      </c>
      <c r="BL20" s="31" t="str">
        <f>IFERROR(VLOOKUP(CONCATENATE($A20," Итог"),'Полевая А-Я'!$A$7:$CU$100,BL$2,0)," ")</f>
        <v xml:space="preserve"> </v>
      </c>
      <c r="BM20" s="31" t="str">
        <f>IFERROR(VLOOKUP(CONCATENATE($A20," Итог"),'Полевая А-Я'!$A$7:$CU$100,BM$2,0)," ")</f>
        <v xml:space="preserve"> </v>
      </c>
      <c r="BN20" s="31" t="str">
        <f>IFERROR(VLOOKUP(CONCATENATE($A20," Итог"),'Полевая А-Я'!$A$7:$CU$100,BN$2,0)," ")</f>
        <v xml:space="preserve"> </v>
      </c>
      <c r="BO20" s="31" t="str">
        <f>IFERROR(VLOOKUP(CONCATENATE($A20," Итог"),'Полевая А-Я'!$A$7:$CU$100,BO$2,0)," ")</f>
        <v xml:space="preserve"> </v>
      </c>
      <c r="BP20" s="31" t="str">
        <f>IFERROR(VLOOKUP(CONCATENATE($A20," Итог"),'Полевая А-Я'!$A$7:$CU$100,BP$2,0)," ")</f>
        <v xml:space="preserve"> </v>
      </c>
      <c r="BQ20" s="31" t="str">
        <f>IFERROR(VLOOKUP(CONCATENATE($A20," Итог"),'Полевая А-Я'!$A$7:$CU$100,BQ$2,0)," ")</f>
        <v xml:space="preserve"> </v>
      </c>
      <c r="BR20" s="31" t="str">
        <f>IFERROR(VLOOKUP(CONCATENATE($A20," Итог"),'Полевая А-Я'!$A$7:$CU$100,BR$2,0)," ")</f>
        <v xml:space="preserve"> </v>
      </c>
      <c r="BS20" s="31" t="str">
        <f>IFERROR(VLOOKUP(CONCATENATE($A20," Итог"),'Полевая А-Я'!$A$7:$CU$100,BS$2,0)," ")</f>
        <v xml:space="preserve"> </v>
      </c>
      <c r="BT20" s="31" t="str">
        <f>IFERROR(VLOOKUP(CONCATENATE($A20," Итог"),'Полевая А-Я'!$A$7:$CU$100,BT$2,0)," ")</f>
        <v xml:space="preserve"> </v>
      </c>
      <c r="BU20" s="31" t="str">
        <f>IFERROR(VLOOKUP(CONCATENATE($A20," Итог"),'Полевая А-Я'!$A$7:$CU$100,BU$2,0)," ")</f>
        <v xml:space="preserve"> </v>
      </c>
      <c r="BV20" s="31" t="str">
        <f>IFERROR(VLOOKUP(CONCATENATE($A20," Итог"),'Полевая А-Я'!$A$7:$CU$100,BV$2,0)," ")</f>
        <v xml:space="preserve"> </v>
      </c>
      <c r="BW20" s="31" t="str">
        <f>IFERROR(VLOOKUP(CONCATENATE($A20," Итог"),'Полевая А-Я'!$A$7:$CU$100,BW$2,0)," ")</f>
        <v xml:space="preserve"> </v>
      </c>
      <c r="BX20" s="31" t="str">
        <f>IFERROR(VLOOKUP(CONCATENATE($A20," Итог"),'Полевая А-Я'!$A$7:$CU$100,BX$2,0)," ")</f>
        <v xml:space="preserve"> </v>
      </c>
      <c r="BY20" s="31" t="str">
        <f>IFERROR(VLOOKUP(CONCATENATE($A20," Итог"),'Полевая А-Я'!$A$7:$CU$100,BY$2,0)," ")</f>
        <v xml:space="preserve"> </v>
      </c>
      <c r="BZ20" s="31" t="str">
        <f>IFERROR(VLOOKUP(CONCATENATE($A20," Итог"),'Полевая А-Я'!$A$7:$CU$100,BZ$2,0)," ")</f>
        <v xml:space="preserve"> </v>
      </c>
      <c r="CA20" s="31" t="str">
        <f>IFERROR(VLOOKUP(CONCATENATE($A20," Итог"),'Полевая А-Я'!$A$7:$CU$100,CA$2,0)," ")</f>
        <v xml:space="preserve"> </v>
      </c>
      <c r="CB20" s="31" t="str">
        <f>IFERROR(VLOOKUP(CONCATENATE($A20," Итог"),'Полевая А-Я'!$A$7:$CU$100,CB$2,0)," ")</f>
        <v xml:space="preserve"> </v>
      </c>
      <c r="CC20" s="31" t="str">
        <f>IFERROR(VLOOKUP(CONCATENATE($A20," Итог"),'Полевая А-Я'!$A$7:$CU$100,CC$2,0)," ")</f>
        <v xml:space="preserve"> </v>
      </c>
      <c r="CD20" s="31" t="str">
        <f>IFERROR(VLOOKUP(CONCATENATE($A20," Итог"),'Полевая А-Я'!$A$7:$CU$100,CD$2,0)," ")</f>
        <v xml:space="preserve"> </v>
      </c>
      <c r="CE20" s="31" t="str">
        <f>IFERROR(VLOOKUP(CONCATENATE($A20," Итог"),'Полевая А-Я'!$A$7:$CU$100,CE$2,0)," ")</f>
        <v xml:space="preserve"> </v>
      </c>
      <c r="CF20" s="31" t="str">
        <f>IFERROR(VLOOKUP(CONCATENATE($A20," Итог"),'Полевая А-Я'!$A$7:$CU$100,CF$2,0)," ")</f>
        <v xml:space="preserve"> </v>
      </c>
      <c r="CG20" s="31" t="str">
        <f>IFERROR(VLOOKUP(CONCATENATE($A20," Итог"),'Полевая А-Я'!$A$7:$CU$100,CG$2,0)," ")</f>
        <v xml:space="preserve"> </v>
      </c>
      <c r="CH20" s="31" t="str">
        <f>IFERROR(VLOOKUP(CONCATENATE($A20," Итог"),'Полевая А-Я'!$A$7:$CU$100,CH$2,0)," ")</f>
        <v xml:space="preserve"> </v>
      </c>
      <c r="CI20" s="31" t="str">
        <f>IFERROR(VLOOKUP(CONCATENATE($A20," Итог"),'Полевая А-Я'!$A$7:$CU$100,CI$2,0)," ")</f>
        <v xml:space="preserve"> </v>
      </c>
    </row>
    <row r="21" spans="1:87" x14ac:dyDescent="0.3">
      <c r="A21" s="24" t="s">
        <v>95</v>
      </c>
      <c r="B21" s="31" t="str">
        <f>IFERROR(VLOOKUP(CONCATENATE($A21," Итог"),'Полевая А-Я'!$A$7:$CU$100,B$2,0)," ")</f>
        <v xml:space="preserve"> </v>
      </c>
      <c r="C21" s="31" t="str">
        <f>IFERROR(VLOOKUP(CONCATENATE($A21," Итог"),'Полевая А-Я'!$A$7:$CU$100,C$2,0)," ")</f>
        <v xml:space="preserve"> </v>
      </c>
      <c r="D21" s="15" t="str">
        <f>IFERROR(VLOOKUP(CONCATENATE($A21," Итог"),'Полевая А-Я'!$A$7:$CU$100,D$2,0)," ")</f>
        <v xml:space="preserve"> </v>
      </c>
      <c r="E21" s="31" t="str">
        <f>IFERROR(VLOOKUP(CONCATENATE($A21," Итог"),'Полевая А-Я'!$A$7:$CU$100,E$2,0)," ")</f>
        <v xml:space="preserve"> </v>
      </c>
      <c r="F21" s="31" t="str">
        <f>IFERROR(VLOOKUP(CONCATENATE($A21," Итог"),'Полевая А-Я'!$A$7:$CU$100,F$2,0)," ")</f>
        <v xml:space="preserve"> </v>
      </c>
      <c r="G21" s="31" t="str">
        <f>IFERROR(VLOOKUP(CONCATENATE($A21," Итог"),'Полевая А-Я'!$A$7:$CU$100,G$2,0)," ")</f>
        <v xml:space="preserve"> </v>
      </c>
      <c r="H21" s="31" t="str">
        <f>IFERROR(VLOOKUP(CONCATENATE($A21," Итог"),'Полевая А-Я'!$A$7:$CU$100,H$2,0)," ")</f>
        <v xml:space="preserve"> </v>
      </c>
      <c r="I21" s="31" t="str">
        <f>IFERROR(VLOOKUP(CONCATENATE($A21," Итог"),'Полевая А-Я'!$A$7:$CU$100,I$2,0)," ")</f>
        <v xml:space="preserve"> </v>
      </c>
      <c r="J21" s="31" t="str">
        <f>IFERROR(VLOOKUP(CONCATENATE($A21," Итог"),'Полевая А-Я'!$A$7:$CU$100,J$2,0)," ")</f>
        <v xml:space="preserve"> </v>
      </c>
      <c r="K21" s="31" t="str">
        <f>IFERROR(VLOOKUP(CONCATENATE($A21," Итог"),'Полевая А-Я'!$A$7:$CU$100,K$2,0)," ")</f>
        <v xml:space="preserve"> </v>
      </c>
      <c r="L21" s="31" t="str">
        <f>IFERROR(VLOOKUP(CONCATENATE($A21," Итог"),'Полевая А-Я'!$A$7:$CU$100,L$2,0)," ")</f>
        <v xml:space="preserve"> </v>
      </c>
      <c r="M21" s="31" t="str">
        <f>IFERROR(VLOOKUP(CONCATENATE($A21," Итог"),'Полевая А-Я'!$A$7:$CU$100,M$2,0)," ")</f>
        <v xml:space="preserve"> </v>
      </c>
      <c r="N21" s="31" t="str">
        <f>IFERROR(VLOOKUP(CONCATENATE($A21," Итог"),'Полевая А-Я'!$A$7:$CU$100,N$2,0)," ")</f>
        <v xml:space="preserve"> </v>
      </c>
      <c r="O21" s="31" t="str">
        <f>IFERROR(VLOOKUP(CONCATENATE($A21," Итог"),'Полевая А-Я'!$A$7:$CU$100,O$2,0)," ")</f>
        <v xml:space="preserve"> </v>
      </c>
      <c r="P21" s="31" t="str">
        <f>IFERROR(VLOOKUP(CONCATENATE($A21," Итог"),'Полевая А-Я'!$A$7:$CU$100,P$2,0)," ")</f>
        <v xml:space="preserve"> </v>
      </c>
      <c r="Q21" s="31" t="str">
        <f>IFERROR(VLOOKUP(CONCATENATE($A21," Итог"),'Полевая А-Я'!$A$7:$CU$100,Q$2,0)," ")</f>
        <v xml:space="preserve"> </v>
      </c>
      <c r="R21" s="31" t="str">
        <f>IFERROR(VLOOKUP(CONCATENATE($A21," Итог"),'Полевая А-Я'!$A$7:$CU$100,R$2,0)," ")</f>
        <v xml:space="preserve"> </v>
      </c>
      <c r="S21" s="31" t="str">
        <f>IFERROR(VLOOKUP(CONCATENATE($A21," Итог"),'Полевая А-Я'!$A$7:$CU$100,S$2,0)," ")</f>
        <v xml:space="preserve"> </v>
      </c>
      <c r="T21" s="31" t="str">
        <f>IFERROR(VLOOKUP(CONCATENATE($A21," Итог"),'Полевая А-Я'!$A$7:$CU$100,T$2,0)," ")</f>
        <v xml:space="preserve"> </v>
      </c>
      <c r="U21" s="31" t="str">
        <f>IFERROR(VLOOKUP(CONCATENATE($A21," Итог"),'Полевая А-Я'!$A$7:$CU$100,U$2,0)," ")</f>
        <v xml:space="preserve"> </v>
      </c>
      <c r="V21" s="31" t="str">
        <f>IFERROR(VLOOKUP(CONCATENATE($A21," Итог"),'Полевая А-Я'!$A$7:$CU$100,V$2,0)," ")</f>
        <v xml:space="preserve"> </v>
      </c>
      <c r="W21" s="31" t="str">
        <f>IFERROR(VLOOKUP(CONCATENATE($A21," Итог"),'Полевая А-Я'!$A$7:$CU$100,W$2,0)," ")</f>
        <v xml:space="preserve"> </v>
      </c>
      <c r="X21" s="31" t="str">
        <f>IFERROR(VLOOKUP(CONCATENATE($A21," Итог"),'Полевая А-Я'!$A$7:$CU$100,X$2,0)," ")</f>
        <v xml:space="preserve"> </v>
      </c>
      <c r="Y21" s="31" t="str">
        <f>IFERROR(VLOOKUP(CONCATENATE($A21," Итог"),'Полевая А-Я'!$A$7:$CU$100,Y$2,0)," ")</f>
        <v xml:space="preserve"> </v>
      </c>
      <c r="Z21" s="31" t="str">
        <f>IFERROR(VLOOKUP(CONCATENATE($A21," Итог"),'Полевая А-Я'!$A$7:$CU$100,Z$2,0)," ")</f>
        <v xml:space="preserve"> </v>
      </c>
      <c r="AA21" s="31" t="str">
        <f>IFERROR(VLOOKUP(CONCATENATE($A21," Итог"),'Полевая А-Я'!$A$7:$CU$100,AA$2,0)," ")</f>
        <v xml:space="preserve"> </v>
      </c>
      <c r="AB21" s="31" t="str">
        <f>IFERROR(VLOOKUP(CONCATENATE($A21," Итог"),'Полевая А-Я'!$A$7:$CU$100,AB$2,0)," ")</f>
        <v xml:space="preserve"> </v>
      </c>
      <c r="AC21" s="31" t="str">
        <f>IFERROR(VLOOKUP(CONCATENATE($A21," Итог"),'Полевая А-Я'!$A$7:$CU$100,AC$2,0)," ")</f>
        <v xml:space="preserve"> </v>
      </c>
      <c r="AD21" s="31" t="str">
        <f>IFERROR(VLOOKUP(CONCATENATE($A21," Итог"),'Полевая А-Я'!$A$7:$CU$100,AD$2,0)," ")</f>
        <v xml:space="preserve"> </v>
      </c>
      <c r="AE21" s="31" t="str">
        <f>IFERROR(VLOOKUP(CONCATENATE($A21," Итог"),'Полевая А-Я'!$A$7:$CU$100,AE$2,0)," ")</f>
        <v xml:space="preserve"> </v>
      </c>
      <c r="AF21" s="31" t="str">
        <f>IFERROR(VLOOKUP(CONCATENATE($A21," Итог"),'Полевая А-Я'!$A$7:$CU$100,AF$2,0)," ")</f>
        <v xml:space="preserve"> </v>
      </c>
      <c r="AG21" s="31" t="str">
        <f>IFERROR(VLOOKUP(CONCATENATE($A21," Итог"),'Полевая А-Я'!$A$7:$CU$100,AG$2,0)," ")</f>
        <v xml:space="preserve"> </v>
      </c>
      <c r="AH21" s="31" t="str">
        <f>IFERROR(VLOOKUP(CONCATENATE($A21," Итог"),'Полевая А-Я'!$A$7:$CU$100,AH$2,0)," ")</f>
        <v xml:space="preserve"> </v>
      </c>
      <c r="AI21" s="31" t="str">
        <f>IFERROR(VLOOKUP(CONCATENATE($A21," Итог"),'Полевая А-Я'!$A$7:$CU$100,AI$2,0)," ")</f>
        <v xml:space="preserve"> </v>
      </c>
      <c r="AJ21" s="31" t="str">
        <f>IFERROR(VLOOKUP(CONCATENATE($A21," Итог"),'Полевая А-Я'!$A$7:$CU$100,AJ$2,0)," ")</f>
        <v xml:space="preserve"> </v>
      </c>
      <c r="AK21" s="31" t="str">
        <f>IFERROR(VLOOKUP(CONCATENATE($A21," Итог"),'Полевая А-Я'!$A$7:$CU$100,AK$2,0)," ")</f>
        <v xml:space="preserve"> </v>
      </c>
      <c r="AL21" s="31" t="str">
        <f>IFERROR(VLOOKUP(CONCATENATE($A21," Итог"),'Полевая А-Я'!$A$7:$CU$100,AL$2,0)," ")</f>
        <v xml:space="preserve"> </v>
      </c>
      <c r="AM21" s="31" t="str">
        <f>IFERROR(VLOOKUP(CONCATENATE($A21," Итог"),'Полевая А-Я'!$A$7:$CU$100,AM$2,0)," ")</f>
        <v xml:space="preserve"> </v>
      </c>
      <c r="AN21" s="31" t="str">
        <f>IFERROR(VLOOKUP(CONCATENATE($A21," Итог"),'Полевая А-Я'!$A$7:$CU$100,AN$2,0)," ")</f>
        <v xml:space="preserve"> </v>
      </c>
      <c r="AO21" s="31" t="str">
        <f>IFERROR(VLOOKUP(CONCATENATE($A21," Итог"),'Полевая А-Я'!$A$7:$CU$100,AO$2,0)," ")</f>
        <v xml:space="preserve"> </v>
      </c>
      <c r="AP21" s="31" t="str">
        <f>IFERROR(VLOOKUP(CONCATENATE($A21," Итог"),'Полевая А-Я'!$A$7:$CU$100,AP$2,0)," ")</f>
        <v xml:space="preserve"> </v>
      </c>
      <c r="AQ21" s="31" t="str">
        <f>IFERROR(VLOOKUP(CONCATENATE($A21," Итог"),'Полевая А-Я'!$A$7:$CU$100,AQ$2,0)," ")</f>
        <v xml:space="preserve"> </v>
      </c>
      <c r="AR21" s="31" t="str">
        <f>IFERROR(VLOOKUP(CONCATENATE($A21," Итог"),'Полевая А-Я'!$A$7:$CU$100,AR$2,0)," ")</f>
        <v xml:space="preserve"> </v>
      </c>
      <c r="AS21" s="31" t="str">
        <f>IFERROR(VLOOKUP(CONCATENATE($A21," Итог"),'Полевая А-Я'!$A$7:$CU$100,AS$2,0)," ")</f>
        <v xml:space="preserve"> </v>
      </c>
      <c r="AT21" s="31" t="str">
        <f>IFERROR(VLOOKUP(CONCATENATE($A21," Итог"),'Полевая А-Я'!$A$7:$CU$100,AT$2,0)," ")</f>
        <v xml:space="preserve"> </v>
      </c>
      <c r="AU21" s="31" t="str">
        <f>IFERROR(VLOOKUP(CONCATENATE($A21," Итог"),'Полевая А-Я'!$A$7:$CU$100,AU$2,0)," ")</f>
        <v xml:space="preserve"> </v>
      </c>
      <c r="AV21" s="31" t="str">
        <f>IFERROR(VLOOKUP(CONCATENATE($A21," Итог"),'Полевая А-Я'!$A$7:$CU$100,AV$2,0)," ")</f>
        <v xml:space="preserve"> </v>
      </c>
      <c r="AW21" s="31" t="str">
        <f>IFERROR(VLOOKUP(CONCATENATE($A21," Итог"),'Полевая А-Я'!$A$7:$CU$100,AW$2,0)," ")</f>
        <v xml:space="preserve"> </v>
      </c>
      <c r="AX21" s="31" t="str">
        <f>IFERROR(VLOOKUP(CONCATENATE($A21," Итог"),'Полевая А-Я'!$A$7:$CU$100,AX$2,0)," ")</f>
        <v xml:space="preserve"> </v>
      </c>
      <c r="AY21" s="31" t="str">
        <f>IFERROR(VLOOKUP(CONCATENATE($A21," Итог"),'Полевая А-Я'!$A$7:$CU$100,AY$2,0)," ")</f>
        <v xml:space="preserve"> </v>
      </c>
      <c r="AZ21" s="31" t="str">
        <f>IFERROR(VLOOKUP(CONCATENATE($A21," Итог"),'Полевая А-Я'!$A$7:$CU$100,AZ$2,0)," ")</f>
        <v xml:space="preserve"> </v>
      </c>
      <c r="BA21" s="31" t="str">
        <f>IFERROR(VLOOKUP(CONCATENATE($A21," Итог"),'Полевая А-Я'!$A$7:$CU$100,BA$2,0)," ")</f>
        <v xml:space="preserve"> </v>
      </c>
      <c r="BB21" s="31" t="str">
        <f>IFERROR(VLOOKUP(CONCATENATE($A21," Итог"),'Полевая А-Я'!$A$7:$CU$100,BB$2,0)," ")</f>
        <v xml:space="preserve"> </v>
      </c>
      <c r="BC21" s="31" t="str">
        <f>IFERROR(VLOOKUP(CONCATENATE($A21," Итог"),'Полевая А-Я'!$A$7:$CU$100,BC$2,0)," ")</f>
        <v xml:space="preserve"> </v>
      </c>
      <c r="BD21" s="31" t="str">
        <f>IFERROR(VLOOKUP(CONCATENATE($A21," Итог"),'Полевая А-Я'!$A$7:$CU$100,BD$2,0)," ")</f>
        <v xml:space="preserve"> </v>
      </c>
      <c r="BE21" s="31" t="str">
        <f>IFERROR(VLOOKUP(CONCATENATE($A21," Итог"),'Полевая А-Я'!$A$7:$CU$100,BE$2,0)," ")</f>
        <v xml:space="preserve"> </v>
      </c>
      <c r="BF21" s="31" t="str">
        <f>IFERROR(VLOOKUP(CONCATENATE($A21," Итог"),'Полевая А-Я'!$A$7:$CU$100,BF$2,0)," ")</f>
        <v xml:space="preserve"> </v>
      </c>
      <c r="BG21" s="31" t="str">
        <f>IFERROR(VLOOKUP(CONCATENATE($A21," Итог"),'Полевая А-Я'!$A$7:$CU$100,BG$2,0)," ")</f>
        <v xml:space="preserve"> </v>
      </c>
      <c r="BH21" s="31" t="str">
        <f>IFERROR(VLOOKUP(CONCATENATE($A21," Итог"),'Полевая А-Я'!$A$7:$CU$100,BH$2,0)," ")</f>
        <v xml:space="preserve"> </v>
      </c>
      <c r="BI21" s="31" t="str">
        <f>IFERROR(VLOOKUP(CONCATENATE($A21," Итог"),'Полевая А-Я'!$A$7:$CU$100,BI$2,0)," ")</f>
        <v xml:space="preserve"> </v>
      </c>
      <c r="BJ21" s="31" t="str">
        <f>IFERROR(VLOOKUP(CONCATENATE($A21," Итог"),'Полевая А-Я'!$A$7:$CU$100,BJ$2,0)," ")</f>
        <v xml:space="preserve"> </v>
      </c>
      <c r="BK21" s="31" t="str">
        <f>IFERROR(VLOOKUP(CONCATENATE($A21," Итог"),'Полевая А-Я'!$A$7:$CU$100,BK$2,0)," ")</f>
        <v xml:space="preserve"> </v>
      </c>
      <c r="BL21" s="31" t="str">
        <f>IFERROR(VLOOKUP(CONCATENATE($A21," Итог"),'Полевая А-Я'!$A$7:$CU$100,BL$2,0)," ")</f>
        <v xml:space="preserve"> </v>
      </c>
      <c r="BM21" s="31" t="str">
        <f>IFERROR(VLOOKUP(CONCATENATE($A21," Итог"),'Полевая А-Я'!$A$7:$CU$100,BM$2,0)," ")</f>
        <v xml:space="preserve"> </v>
      </c>
      <c r="BN21" s="31" t="str">
        <f>IFERROR(VLOOKUP(CONCATENATE($A21," Итог"),'Полевая А-Я'!$A$7:$CU$100,BN$2,0)," ")</f>
        <v xml:space="preserve"> </v>
      </c>
      <c r="BO21" s="31" t="str">
        <f>IFERROR(VLOOKUP(CONCATENATE($A21," Итог"),'Полевая А-Я'!$A$7:$CU$100,BO$2,0)," ")</f>
        <v xml:space="preserve"> </v>
      </c>
      <c r="BP21" s="31" t="str">
        <f>IFERROR(VLOOKUP(CONCATENATE($A21," Итог"),'Полевая А-Я'!$A$7:$CU$100,BP$2,0)," ")</f>
        <v xml:space="preserve"> </v>
      </c>
      <c r="BQ21" s="31" t="str">
        <f>IFERROR(VLOOKUP(CONCATENATE($A21," Итог"),'Полевая А-Я'!$A$7:$CU$100,BQ$2,0)," ")</f>
        <v xml:space="preserve"> </v>
      </c>
      <c r="BR21" s="31" t="str">
        <f>IFERROR(VLOOKUP(CONCATENATE($A21," Итог"),'Полевая А-Я'!$A$7:$CU$100,BR$2,0)," ")</f>
        <v xml:space="preserve"> </v>
      </c>
      <c r="BS21" s="31" t="str">
        <f>IFERROR(VLOOKUP(CONCATENATE($A21," Итог"),'Полевая А-Я'!$A$7:$CU$100,BS$2,0)," ")</f>
        <v xml:space="preserve"> </v>
      </c>
      <c r="BT21" s="31" t="str">
        <f>IFERROR(VLOOKUP(CONCATENATE($A21," Итог"),'Полевая А-Я'!$A$7:$CU$100,BT$2,0)," ")</f>
        <v xml:space="preserve"> </v>
      </c>
      <c r="BU21" s="31" t="str">
        <f>IFERROR(VLOOKUP(CONCATENATE($A21," Итог"),'Полевая А-Я'!$A$7:$CU$100,BU$2,0)," ")</f>
        <v xml:space="preserve"> </v>
      </c>
      <c r="BV21" s="31" t="str">
        <f>IFERROR(VLOOKUP(CONCATENATE($A21," Итог"),'Полевая А-Я'!$A$7:$CU$100,BV$2,0)," ")</f>
        <v xml:space="preserve"> </v>
      </c>
      <c r="BW21" s="31" t="str">
        <f>IFERROR(VLOOKUP(CONCATENATE($A21," Итог"),'Полевая А-Я'!$A$7:$CU$100,BW$2,0)," ")</f>
        <v xml:space="preserve"> </v>
      </c>
      <c r="BX21" s="31" t="str">
        <f>IFERROR(VLOOKUP(CONCATENATE($A21," Итог"),'Полевая А-Я'!$A$7:$CU$100,BX$2,0)," ")</f>
        <v xml:space="preserve"> </v>
      </c>
      <c r="BY21" s="31" t="str">
        <f>IFERROR(VLOOKUP(CONCATENATE($A21," Итог"),'Полевая А-Я'!$A$7:$CU$100,BY$2,0)," ")</f>
        <v xml:space="preserve"> </v>
      </c>
      <c r="BZ21" s="31" t="str">
        <f>IFERROR(VLOOKUP(CONCATENATE($A21," Итог"),'Полевая А-Я'!$A$7:$CU$100,BZ$2,0)," ")</f>
        <v xml:space="preserve"> </v>
      </c>
      <c r="CA21" s="31" t="str">
        <f>IFERROR(VLOOKUP(CONCATENATE($A21," Итог"),'Полевая А-Я'!$A$7:$CU$100,CA$2,0)," ")</f>
        <v xml:space="preserve"> </v>
      </c>
      <c r="CB21" s="31" t="str">
        <f>IFERROR(VLOOKUP(CONCATENATE($A21," Итог"),'Полевая А-Я'!$A$7:$CU$100,CB$2,0)," ")</f>
        <v xml:space="preserve"> </v>
      </c>
      <c r="CC21" s="31" t="str">
        <f>IFERROR(VLOOKUP(CONCATENATE($A21," Итог"),'Полевая А-Я'!$A$7:$CU$100,CC$2,0)," ")</f>
        <v xml:space="preserve"> </v>
      </c>
      <c r="CD21" s="31" t="str">
        <f>IFERROR(VLOOKUP(CONCATENATE($A21," Итог"),'Полевая А-Я'!$A$7:$CU$100,CD$2,0)," ")</f>
        <v xml:space="preserve"> </v>
      </c>
      <c r="CE21" s="31" t="str">
        <f>IFERROR(VLOOKUP(CONCATENATE($A21," Итог"),'Полевая А-Я'!$A$7:$CU$100,CE$2,0)," ")</f>
        <v xml:space="preserve"> </v>
      </c>
      <c r="CF21" s="31" t="str">
        <f>IFERROR(VLOOKUP(CONCATENATE($A21," Итог"),'Полевая А-Я'!$A$7:$CU$100,CF$2,0)," ")</f>
        <v xml:space="preserve"> </v>
      </c>
      <c r="CG21" s="31" t="str">
        <f>IFERROR(VLOOKUP(CONCATENATE($A21," Итог"),'Полевая А-Я'!$A$7:$CU$100,CG$2,0)," ")</f>
        <v xml:space="preserve"> </v>
      </c>
      <c r="CH21" s="31" t="str">
        <f>IFERROR(VLOOKUP(CONCATENATE($A21," Итог"),'Полевая А-Я'!$A$7:$CU$100,CH$2,0)," ")</f>
        <v xml:space="preserve"> </v>
      </c>
      <c r="CI21" s="31" t="str">
        <f>IFERROR(VLOOKUP(CONCATENATE($A21," Итог"),'Полевая А-Я'!$A$7:$CU$100,CI$2,0)," ")</f>
        <v xml:space="preserve"> </v>
      </c>
    </row>
    <row r="22" spans="1:87" x14ac:dyDescent="0.3">
      <c r="A22" s="24" t="s">
        <v>96</v>
      </c>
      <c r="B22" s="31" t="str">
        <f>IFERROR(VLOOKUP(CONCATENATE($A22," Итог"),'Полевая А-Я'!$A$7:$CU$100,B$2,0)," ")</f>
        <v xml:space="preserve"> </v>
      </c>
      <c r="C22" s="31" t="str">
        <f>IFERROR(VLOOKUP(CONCATENATE($A22," Итог"),'Полевая А-Я'!$A$7:$CU$100,C$2,0)," ")</f>
        <v xml:space="preserve"> </v>
      </c>
      <c r="D22" s="15" t="str">
        <f>IFERROR(VLOOKUP(CONCATENATE($A22," Итог"),'Полевая А-Я'!$A$7:$CU$100,D$2,0)," ")</f>
        <v xml:space="preserve"> </v>
      </c>
      <c r="E22" s="31" t="str">
        <f>IFERROR(VLOOKUP(CONCATENATE($A22," Итог"),'Полевая А-Я'!$A$7:$CU$100,E$2,0)," ")</f>
        <v xml:space="preserve"> </v>
      </c>
      <c r="F22" s="31" t="str">
        <f>IFERROR(VLOOKUP(CONCATENATE($A22," Итог"),'Полевая А-Я'!$A$7:$CU$100,F$2,0)," ")</f>
        <v xml:space="preserve"> </v>
      </c>
      <c r="G22" s="31" t="str">
        <f>IFERROR(VLOOKUP(CONCATENATE($A22," Итог"),'Полевая А-Я'!$A$7:$CU$100,G$2,0)," ")</f>
        <v xml:space="preserve"> </v>
      </c>
      <c r="H22" s="31" t="str">
        <f>IFERROR(VLOOKUP(CONCATENATE($A22," Итог"),'Полевая А-Я'!$A$7:$CU$100,H$2,0)," ")</f>
        <v xml:space="preserve"> </v>
      </c>
      <c r="I22" s="31" t="str">
        <f>IFERROR(VLOOKUP(CONCATENATE($A22," Итог"),'Полевая А-Я'!$A$7:$CU$100,I$2,0)," ")</f>
        <v xml:space="preserve"> </v>
      </c>
      <c r="J22" s="31" t="str">
        <f>IFERROR(VLOOKUP(CONCATENATE($A22," Итог"),'Полевая А-Я'!$A$7:$CU$100,J$2,0)," ")</f>
        <v xml:space="preserve"> </v>
      </c>
      <c r="K22" s="31" t="str">
        <f>IFERROR(VLOOKUP(CONCATENATE($A22," Итог"),'Полевая А-Я'!$A$7:$CU$100,K$2,0)," ")</f>
        <v xml:space="preserve"> </v>
      </c>
      <c r="L22" s="31" t="str">
        <f>IFERROR(VLOOKUP(CONCATENATE($A22," Итог"),'Полевая А-Я'!$A$7:$CU$100,L$2,0)," ")</f>
        <v xml:space="preserve"> </v>
      </c>
      <c r="M22" s="31" t="str">
        <f>IFERROR(VLOOKUP(CONCATENATE($A22," Итог"),'Полевая А-Я'!$A$7:$CU$100,M$2,0)," ")</f>
        <v xml:space="preserve"> </v>
      </c>
      <c r="N22" s="31" t="str">
        <f>IFERROR(VLOOKUP(CONCATENATE($A22," Итог"),'Полевая А-Я'!$A$7:$CU$100,N$2,0)," ")</f>
        <v xml:space="preserve"> </v>
      </c>
      <c r="O22" s="31" t="str">
        <f>IFERROR(VLOOKUP(CONCATENATE($A22," Итог"),'Полевая А-Я'!$A$7:$CU$100,O$2,0)," ")</f>
        <v xml:space="preserve"> </v>
      </c>
      <c r="P22" s="31" t="str">
        <f>IFERROR(VLOOKUP(CONCATENATE($A22," Итог"),'Полевая А-Я'!$A$7:$CU$100,P$2,0)," ")</f>
        <v xml:space="preserve"> </v>
      </c>
      <c r="Q22" s="31" t="str">
        <f>IFERROR(VLOOKUP(CONCATENATE($A22," Итог"),'Полевая А-Я'!$A$7:$CU$100,Q$2,0)," ")</f>
        <v xml:space="preserve"> </v>
      </c>
      <c r="R22" s="31" t="str">
        <f>IFERROR(VLOOKUP(CONCATENATE($A22," Итог"),'Полевая А-Я'!$A$7:$CU$100,R$2,0)," ")</f>
        <v xml:space="preserve"> </v>
      </c>
      <c r="S22" s="31" t="str">
        <f>IFERROR(VLOOKUP(CONCATENATE($A22," Итог"),'Полевая А-Я'!$A$7:$CU$100,S$2,0)," ")</f>
        <v xml:space="preserve"> </v>
      </c>
      <c r="T22" s="31" t="str">
        <f>IFERROR(VLOOKUP(CONCATENATE($A22," Итог"),'Полевая А-Я'!$A$7:$CU$100,T$2,0)," ")</f>
        <v xml:space="preserve"> </v>
      </c>
      <c r="U22" s="31" t="str">
        <f>IFERROR(VLOOKUP(CONCATENATE($A22," Итог"),'Полевая А-Я'!$A$7:$CU$100,U$2,0)," ")</f>
        <v xml:space="preserve"> </v>
      </c>
      <c r="V22" s="31" t="str">
        <f>IFERROR(VLOOKUP(CONCATENATE($A22," Итог"),'Полевая А-Я'!$A$7:$CU$100,V$2,0)," ")</f>
        <v xml:space="preserve"> </v>
      </c>
      <c r="W22" s="31" t="str">
        <f>IFERROR(VLOOKUP(CONCATENATE($A22," Итог"),'Полевая А-Я'!$A$7:$CU$100,W$2,0)," ")</f>
        <v xml:space="preserve"> </v>
      </c>
      <c r="X22" s="31" t="str">
        <f>IFERROR(VLOOKUP(CONCATENATE($A22," Итог"),'Полевая А-Я'!$A$7:$CU$100,X$2,0)," ")</f>
        <v xml:space="preserve"> </v>
      </c>
      <c r="Y22" s="31" t="str">
        <f>IFERROR(VLOOKUP(CONCATENATE($A22," Итог"),'Полевая А-Я'!$A$7:$CU$100,Y$2,0)," ")</f>
        <v xml:space="preserve"> </v>
      </c>
      <c r="Z22" s="31" t="str">
        <f>IFERROR(VLOOKUP(CONCATENATE($A22," Итог"),'Полевая А-Я'!$A$7:$CU$100,Z$2,0)," ")</f>
        <v xml:space="preserve"> </v>
      </c>
      <c r="AA22" s="31" t="str">
        <f>IFERROR(VLOOKUP(CONCATENATE($A22," Итог"),'Полевая А-Я'!$A$7:$CU$100,AA$2,0)," ")</f>
        <v xml:space="preserve"> </v>
      </c>
      <c r="AB22" s="31" t="str">
        <f>IFERROR(VLOOKUP(CONCATENATE($A22," Итог"),'Полевая А-Я'!$A$7:$CU$100,AB$2,0)," ")</f>
        <v xml:space="preserve"> </v>
      </c>
      <c r="AC22" s="31" t="str">
        <f>IFERROR(VLOOKUP(CONCATENATE($A22," Итог"),'Полевая А-Я'!$A$7:$CU$100,AC$2,0)," ")</f>
        <v xml:space="preserve"> </v>
      </c>
      <c r="AD22" s="31" t="str">
        <f>IFERROR(VLOOKUP(CONCATENATE($A22," Итог"),'Полевая А-Я'!$A$7:$CU$100,AD$2,0)," ")</f>
        <v xml:space="preserve"> </v>
      </c>
      <c r="AE22" s="31" t="str">
        <f>IFERROR(VLOOKUP(CONCATENATE($A22," Итог"),'Полевая А-Я'!$A$7:$CU$100,AE$2,0)," ")</f>
        <v xml:space="preserve"> </v>
      </c>
      <c r="AF22" s="31" t="str">
        <f>IFERROR(VLOOKUP(CONCATENATE($A22," Итог"),'Полевая А-Я'!$A$7:$CU$100,AF$2,0)," ")</f>
        <v xml:space="preserve"> </v>
      </c>
      <c r="AG22" s="31" t="str">
        <f>IFERROR(VLOOKUP(CONCATENATE($A22," Итог"),'Полевая А-Я'!$A$7:$CU$100,AG$2,0)," ")</f>
        <v xml:space="preserve"> </v>
      </c>
      <c r="AH22" s="31" t="str">
        <f>IFERROR(VLOOKUP(CONCATENATE($A22," Итог"),'Полевая А-Я'!$A$7:$CU$100,AH$2,0)," ")</f>
        <v xml:space="preserve"> </v>
      </c>
      <c r="AI22" s="31" t="str">
        <f>IFERROR(VLOOKUP(CONCATENATE($A22," Итог"),'Полевая А-Я'!$A$7:$CU$100,AI$2,0)," ")</f>
        <v xml:space="preserve"> </v>
      </c>
      <c r="AJ22" s="31" t="str">
        <f>IFERROR(VLOOKUP(CONCATENATE($A22," Итог"),'Полевая А-Я'!$A$7:$CU$100,AJ$2,0)," ")</f>
        <v xml:space="preserve"> </v>
      </c>
      <c r="AK22" s="31" t="str">
        <f>IFERROR(VLOOKUP(CONCATENATE($A22," Итог"),'Полевая А-Я'!$A$7:$CU$100,AK$2,0)," ")</f>
        <v xml:space="preserve"> </v>
      </c>
      <c r="AL22" s="31" t="str">
        <f>IFERROR(VLOOKUP(CONCATENATE($A22," Итог"),'Полевая А-Я'!$A$7:$CU$100,AL$2,0)," ")</f>
        <v xml:space="preserve"> </v>
      </c>
      <c r="AM22" s="31" t="str">
        <f>IFERROR(VLOOKUP(CONCATENATE($A22," Итог"),'Полевая А-Я'!$A$7:$CU$100,AM$2,0)," ")</f>
        <v xml:space="preserve"> </v>
      </c>
      <c r="AN22" s="31" t="str">
        <f>IFERROR(VLOOKUP(CONCATENATE($A22," Итог"),'Полевая А-Я'!$A$7:$CU$100,AN$2,0)," ")</f>
        <v xml:space="preserve"> </v>
      </c>
      <c r="AO22" s="31" t="str">
        <f>IFERROR(VLOOKUP(CONCATENATE($A22," Итог"),'Полевая А-Я'!$A$7:$CU$100,AO$2,0)," ")</f>
        <v xml:space="preserve"> </v>
      </c>
      <c r="AP22" s="31" t="str">
        <f>IFERROR(VLOOKUP(CONCATENATE($A22," Итог"),'Полевая А-Я'!$A$7:$CU$100,AP$2,0)," ")</f>
        <v xml:space="preserve"> </v>
      </c>
      <c r="AQ22" s="31" t="str">
        <f>IFERROR(VLOOKUP(CONCATENATE($A22," Итог"),'Полевая А-Я'!$A$7:$CU$100,AQ$2,0)," ")</f>
        <v xml:space="preserve"> </v>
      </c>
      <c r="AR22" s="31" t="str">
        <f>IFERROR(VLOOKUP(CONCATENATE($A22," Итог"),'Полевая А-Я'!$A$7:$CU$100,AR$2,0)," ")</f>
        <v xml:space="preserve"> </v>
      </c>
      <c r="AS22" s="31" t="str">
        <f>IFERROR(VLOOKUP(CONCATENATE($A22," Итог"),'Полевая А-Я'!$A$7:$CU$100,AS$2,0)," ")</f>
        <v xml:space="preserve"> </v>
      </c>
      <c r="AT22" s="31" t="str">
        <f>IFERROR(VLOOKUP(CONCATENATE($A22," Итог"),'Полевая А-Я'!$A$7:$CU$100,AT$2,0)," ")</f>
        <v xml:space="preserve"> </v>
      </c>
      <c r="AU22" s="31" t="str">
        <f>IFERROR(VLOOKUP(CONCATENATE($A22," Итог"),'Полевая А-Я'!$A$7:$CU$100,AU$2,0)," ")</f>
        <v xml:space="preserve"> </v>
      </c>
      <c r="AV22" s="31" t="str">
        <f>IFERROR(VLOOKUP(CONCATENATE($A22," Итог"),'Полевая А-Я'!$A$7:$CU$100,AV$2,0)," ")</f>
        <v xml:space="preserve"> </v>
      </c>
      <c r="AW22" s="31" t="str">
        <f>IFERROR(VLOOKUP(CONCATENATE($A22," Итог"),'Полевая А-Я'!$A$7:$CU$100,AW$2,0)," ")</f>
        <v xml:space="preserve"> </v>
      </c>
      <c r="AX22" s="31" t="str">
        <f>IFERROR(VLOOKUP(CONCATENATE($A22," Итог"),'Полевая А-Я'!$A$7:$CU$100,AX$2,0)," ")</f>
        <v xml:space="preserve"> </v>
      </c>
      <c r="AY22" s="31" t="str">
        <f>IFERROR(VLOOKUP(CONCATENATE($A22," Итог"),'Полевая А-Я'!$A$7:$CU$100,AY$2,0)," ")</f>
        <v xml:space="preserve"> </v>
      </c>
      <c r="AZ22" s="31" t="str">
        <f>IFERROR(VLOOKUP(CONCATENATE($A22," Итог"),'Полевая А-Я'!$A$7:$CU$100,AZ$2,0)," ")</f>
        <v xml:space="preserve"> </v>
      </c>
      <c r="BA22" s="31" t="str">
        <f>IFERROR(VLOOKUP(CONCATENATE($A22," Итог"),'Полевая А-Я'!$A$7:$CU$100,BA$2,0)," ")</f>
        <v xml:space="preserve"> </v>
      </c>
      <c r="BB22" s="31" t="str">
        <f>IFERROR(VLOOKUP(CONCATENATE($A22," Итог"),'Полевая А-Я'!$A$7:$CU$100,BB$2,0)," ")</f>
        <v xml:space="preserve"> </v>
      </c>
      <c r="BC22" s="31" t="str">
        <f>IFERROR(VLOOKUP(CONCATENATE($A22," Итог"),'Полевая А-Я'!$A$7:$CU$100,BC$2,0)," ")</f>
        <v xml:space="preserve"> </v>
      </c>
      <c r="BD22" s="31" t="str">
        <f>IFERROR(VLOOKUP(CONCATENATE($A22," Итог"),'Полевая А-Я'!$A$7:$CU$100,BD$2,0)," ")</f>
        <v xml:space="preserve"> </v>
      </c>
      <c r="BE22" s="31" t="str">
        <f>IFERROR(VLOOKUP(CONCATENATE($A22," Итог"),'Полевая А-Я'!$A$7:$CU$100,BE$2,0)," ")</f>
        <v xml:space="preserve"> </v>
      </c>
      <c r="BF22" s="31" t="str">
        <f>IFERROR(VLOOKUP(CONCATENATE($A22," Итог"),'Полевая А-Я'!$A$7:$CU$100,BF$2,0)," ")</f>
        <v xml:space="preserve"> </v>
      </c>
      <c r="BG22" s="31" t="str">
        <f>IFERROR(VLOOKUP(CONCATENATE($A22," Итог"),'Полевая А-Я'!$A$7:$CU$100,BG$2,0)," ")</f>
        <v xml:space="preserve"> </v>
      </c>
      <c r="BH22" s="31" t="str">
        <f>IFERROR(VLOOKUP(CONCATENATE($A22," Итог"),'Полевая А-Я'!$A$7:$CU$100,BH$2,0)," ")</f>
        <v xml:space="preserve"> </v>
      </c>
      <c r="BI22" s="31" t="str">
        <f>IFERROR(VLOOKUP(CONCATENATE($A22," Итог"),'Полевая А-Я'!$A$7:$CU$100,BI$2,0)," ")</f>
        <v xml:space="preserve"> </v>
      </c>
      <c r="BJ22" s="31" t="str">
        <f>IFERROR(VLOOKUP(CONCATENATE($A22," Итог"),'Полевая А-Я'!$A$7:$CU$100,BJ$2,0)," ")</f>
        <v xml:space="preserve"> </v>
      </c>
      <c r="BK22" s="31" t="str">
        <f>IFERROR(VLOOKUP(CONCATENATE($A22," Итог"),'Полевая А-Я'!$A$7:$CU$100,BK$2,0)," ")</f>
        <v xml:space="preserve"> </v>
      </c>
      <c r="BL22" s="31" t="str">
        <f>IFERROR(VLOOKUP(CONCATENATE($A22," Итог"),'Полевая А-Я'!$A$7:$CU$100,BL$2,0)," ")</f>
        <v xml:space="preserve"> </v>
      </c>
      <c r="BM22" s="31" t="str">
        <f>IFERROR(VLOOKUP(CONCATENATE($A22," Итог"),'Полевая А-Я'!$A$7:$CU$100,BM$2,0)," ")</f>
        <v xml:space="preserve"> </v>
      </c>
      <c r="BN22" s="31" t="str">
        <f>IFERROR(VLOOKUP(CONCATENATE($A22," Итог"),'Полевая А-Я'!$A$7:$CU$100,BN$2,0)," ")</f>
        <v xml:space="preserve"> </v>
      </c>
      <c r="BO22" s="31" t="str">
        <f>IFERROR(VLOOKUP(CONCATENATE($A22," Итог"),'Полевая А-Я'!$A$7:$CU$100,BO$2,0)," ")</f>
        <v xml:space="preserve"> </v>
      </c>
      <c r="BP22" s="31" t="str">
        <f>IFERROR(VLOOKUP(CONCATENATE($A22," Итог"),'Полевая А-Я'!$A$7:$CU$100,BP$2,0)," ")</f>
        <v xml:space="preserve"> </v>
      </c>
      <c r="BQ22" s="31" t="str">
        <f>IFERROR(VLOOKUP(CONCATENATE($A22," Итог"),'Полевая А-Я'!$A$7:$CU$100,BQ$2,0)," ")</f>
        <v xml:space="preserve"> </v>
      </c>
      <c r="BR22" s="31" t="str">
        <f>IFERROR(VLOOKUP(CONCATENATE($A22," Итог"),'Полевая А-Я'!$A$7:$CU$100,BR$2,0)," ")</f>
        <v xml:space="preserve"> </v>
      </c>
      <c r="BS22" s="31" t="str">
        <f>IFERROR(VLOOKUP(CONCATENATE($A22," Итог"),'Полевая А-Я'!$A$7:$CU$100,BS$2,0)," ")</f>
        <v xml:space="preserve"> </v>
      </c>
      <c r="BT22" s="31" t="str">
        <f>IFERROR(VLOOKUP(CONCATENATE($A22," Итог"),'Полевая А-Я'!$A$7:$CU$100,BT$2,0)," ")</f>
        <v xml:space="preserve"> </v>
      </c>
      <c r="BU22" s="31" t="str">
        <f>IFERROR(VLOOKUP(CONCATENATE($A22," Итог"),'Полевая А-Я'!$A$7:$CU$100,BU$2,0)," ")</f>
        <v xml:space="preserve"> </v>
      </c>
      <c r="BV22" s="31" t="str">
        <f>IFERROR(VLOOKUP(CONCATENATE($A22," Итог"),'Полевая А-Я'!$A$7:$CU$100,BV$2,0)," ")</f>
        <v xml:space="preserve"> </v>
      </c>
      <c r="BW22" s="31" t="str">
        <f>IFERROR(VLOOKUP(CONCATENATE($A22," Итог"),'Полевая А-Я'!$A$7:$CU$100,BW$2,0)," ")</f>
        <v xml:space="preserve"> </v>
      </c>
      <c r="BX22" s="31" t="str">
        <f>IFERROR(VLOOKUP(CONCATENATE($A22," Итог"),'Полевая А-Я'!$A$7:$CU$100,BX$2,0)," ")</f>
        <v xml:space="preserve"> </v>
      </c>
      <c r="BY22" s="31" t="str">
        <f>IFERROR(VLOOKUP(CONCATENATE($A22," Итог"),'Полевая А-Я'!$A$7:$CU$100,BY$2,0)," ")</f>
        <v xml:space="preserve"> </v>
      </c>
      <c r="BZ22" s="31" t="str">
        <f>IFERROR(VLOOKUP(CONCATENATE($A22," Итог"),'Полевая А-Я'!$A$7:$CU$100,BZ$2,0)," ")</f>
        <v xml:space="preserve"> </v>
      </c>
      <c r="CA22" s="31" t="str">
        <f>IFERROR(VLOOKUP(CONCATENATE($A22," Итог"),'Полевая А-Я'!$A$7:$CU$100,CA$2,0)," ")</f>
        <v xml:space="preserve"> </v>
      </c>
      <c r="CB22" s="31" t="str">
        <f>IFERROR(VLOOKUP(CONCATENATE($A22," Итог"),'Полевая А-Я'!$A$7:$CU$100,CB$2,0)," ")</f>
        <v xml:space="preserve"> </v>
      </c>
      <c r="CC22" s="31" t="str">
        <f>IFERROR(VLOOKUP(CONCATENATE($A22," Итог"),'Полевая А-Я'!$A$7:$CU$100,CC$2,0)," ")</f>
        <v xml:space="preserve"> </v>
      </c>
      <c r="CD22" s="31" t="str">
        <f>IFERROR(VLOOKUP(CONCATENATE($A22," Итог"),'Полевая А-Я'!$A$7:$CU$100,CD$2,0)," ")</f>
        <v xml:space="preserve"> </v>
      </c>
      <c r="CE22" s="31" t="str">
        <f>IFERROR(VLOOKUP(CONCATENATE($A22," Итог"),'Полевая А-Я'!$A$7:$CU$100,CE$2,0)," ")</f>
        <v xml:space="preserve"> </v>
      </c>
      <c r="CF22" s="31" t="str">
        <f>IFERROR(VLOOKUP(CONCATENATE($A22," Итог"),'Полевая А-Я'!$A$7:$CU$100,CF$2,0)," ")</f>
        <v xml:space="preserve"> </v>
      </c>
      <c r="CG22" s="31" t="str">
        <f>IFERROR(VLOOKUP(CONCATENATE($A22," Итог"),'Полевая А-Я'!$A$7:$CU$100,CG$2,0)," ")</f>
        <v xml:space="preserve"> </v>
      </c>
      <c r="CH22" s="31" t="str">
        <f>IFERROR(VLOOKUP(CONCATENATE($A22," Итог"),'Полевая А-Я'!$A$7:$CU$100,CH$2,0)," ")</f>
        <v xml:space="preserve"> </v>
      </c>
      <c r="CI22" s="31" t="str">
        <f>IFERROR(VLOOKUP(CONCATENATE($A22," Итог"),'Полевая А-Я'!$A$7:$CU$100,CI$2,0)," ")</f>
        <v xml:space="preserve"> </v>
      </c>
    </row>
    <row r="23" spans="1:87" x14ac:dyDescent="0.3">
      <c r="A23" s="24" t="s">
        <v>97</v>
      </c>
      <c r="B23" s="31" t="str">
        <f>IFERROR(VLOOKUP(CONCATENATE($A23," Итог"),'Полевая А-Я'!$A$7:$CU$100,B$2,0)," ")</f>
        <v xml:space="preserve"> </v>
      </c>
      <c r="C23" s="31" t="str">
        <f>IFERROR(VLOOKUP(CONCATENATE($A23," Итог"),'Полевая А-Я'!$A$7:$CU$100,C$2,0)," ")</f>
        <v xml:space="preserve"> </v>
      </c>
      <c r="D23" s="15" t="str">
        <f>IFERROR(VLOOKUP(CONCATENATE($A23," Итог"),'Полевая А-Я'!$A$7:$CU$100,D$2,0)," ")</f>
        <v xml:space="preserve"> </v>
      </c>
      <c r="E23" s="31" t="str">
        <f>IFERROR(VLOOKUP(CONCATENATE($A23," Итог"),'Полевая А-Я'!$A$7:$CU$100,E$2,0)," ")</f>
        <v xml:space="preserve"> </v>
      </c>
      <c r="F23" s="31" t="str">
        <f>IFERROR(VLOOKUP(CONCATENATE($A23," Итог"),'Полевая А-Я'!$A$7:$CU$100,F$2,0)," ")</f>
        <v xml:space="preserve"> </v>
      </c>
      <c r="G23" s="31" t="str">
        <f>IFERROR(VLOOKUP(CONCATENATE($A23," Итог"),'Полевая А-Я'!$A$7:$CU$100,G$2,0)," ")</f>
        <v xml:space="preserve"> </v>
      </c>
      <c r="H23" s="31" t="str">
        <f>IFERROR(VLOOKUP(CONCATENATE($A23," Итог"),'Полевая А-Я'!$A$7:$CU$100,H$2,0)," ")</f>
        <v xml:space="preserve"> </v>
      </c>
      <c r="I23" s="31" t="str">
        <f>IFERROR(VLOOKUP(CONCATENATE($A23," Итог"),'Полевая А-Я'!$A$7:$CU$100,I$2,0)," ")</f>
        <v xml:space="preserve"> </v>
      </c>
      <c r="J23" s="31" t="str">
        <f>IFERROR(VLOOKUP(CONCATENATE($A23," Итог"),'Полевая А-Я'!$A$7:$CU$100,J$2,0)," ")</f>
        <v xml:space="preserve"> </v>
      </c>
      <c r="K23" s="31" t="str">
        <f>IFERROR(VLOOKUP(CONCATENATE($A23," Итог"),'Полевая А-Я'!$A$7:$CU$100,K$2,0)," ")</f>
        <v xml:space="preserve"> </v>
      </c>
      <c r="L23" s="31" t="str">
        <f>IFERROR(VLOOKUP(CONCATENATE($A23," Итог"),'Полевая А-Я'!$A$7:$CU$100,L$2,0)," ")</f>
        <v xml:space="preserve"> </v>
      </c>
      <c r="M23" s="31" t="str">
        <f>IFERROR(VLOOKUP(CONCATENATE($A23," Итог"),'Полевая А-Я'!$A$7:$CU$100,M$2,0)," ")</f>
        <v xml:space="preserve"> </v>
      </c>
      <c r="N23" s="31" t="str">
        <f>IFERROR(VLOOKUP(CONCATENATE($A23," Итог"),'Полевая А-Я'!$A$7:$CU$100,N$2,0)," ")</f>
        <v xml:space="preserve"> </v>
      </c>
      <c r="O23" s="31" t="str">
        <f>IFERROR(VLOOKUP(CONCATENATE($A23," Итог"),'Полевая А-Я'!$A$7:$CU$100,O$2,0)," ")</f>
        <v xml:space="preserve"> </v>
      </c>
      <c r="P23" s="31" t="str">
        <f>IFERROR(VLOOKUP(CONCATENATE($A23," Итог"),'Полевая А-Я'!$A$7:$CU$100,P$2,0)," ")</f>
        <v xml:space="preserve"> </v>
      </c>
      <c r="Q23" s="31" t="str">
        <f>IFERROR(VLOOKUP(CONCATENATE($A23," Итог"),'Полевая А-Я'!$A$7:$CU$100,Q$2,0)," ")</f>
        <v xml:space="preserve"> </v>
      </c>
      <c r="R23" s="31" t="str">
        <f>IFERROR(VLOOKUP(CONCATENATE($A23," Итог"),'Полевая А-Я'!$A$7:$CU$100,R$2,0)," ")</f>
        <v xml:space="preserve"> </v>
      </c>
      <c r="S23" s="31" t="str">
        <f>IFERROR(VLOOKUP(CONCATENATE($A23," Итог"),'Полевая А-Я'!$A$7:$CU$100,S$2,0)," ")</f>
        <v xml:space="preserve"> </v>
      </c>
      <c r="T23" s="31" t="str">
        <f>IFERROR(VLOOKUP(CONCATENATE($A23," Итог"),'Полевая А-Я'!$A$7:$CU$100,T$2,0)," ")</f>
        <v xml:space="preserve"> </v>
      </c>
      <c r="U23" s="31" t="str">
        <f>IFERROR(VLOOKUP(CONCATENATE($A23," Итог"),'Полевая А-Я'!$A$7:$CU$100,U$2,0)," ")</f>
        <v xml:space="preserve"> </v>
      </c>
      <c r="V23" s="31" t="str">
        <f>IFERROR(VLOOKUP(CONCATENATE($A23," Итог"),'Полевая А-Я'!$A$7:$CU$100,V$2,0)," ")</f>
        <v xml:space="preserve"> </v>
      </c>
      <c r="W23" s="31" t="str">
        <f>IFERROR(VLOOKUP(CONCATENATE($A23," Итог"),'Полевая А-Я'!$A$7:$CU$100,W$2,0)," ")</f>
        <v xml:space="preserve"> </v>
      </c>
      <c r="X23" s="31" t="str">
        <f>IFERROR(VLOOKUP(CONCATENATE($A23," Итог"),'Полевая А-Я'!$A$7:$CU$100,X$2,0)," ")</f>
        <v xml:space="preserve"> </v>
      </c>
      <c r="Y23" s="31" t="str">
        <f>IFERROR(VLOOKUP(CONCATENATE($A23," Итог"),'Полевая А-Я'!$A$7:$CU$100,Y$2,0)," ")</f>
        <v xml:space="preserve"> </v>
      </c>
      <c r="Z23" s="31" t="str">
        <f>IFERROR(VLOOKUP(CONCATENATE($A23," Итог"),'Полевая А-Я'!$A$7:$CU$100,Z$2,0)," ")</f>
        <v xml:space="preserve"> </v>
      </c>
      <c r="AA23" s="31" t="str">
        <f>IFERROR(VLOOKUP(CONCATENATE($A23," Итог"),'Полевая А-Я'!$A$7:$CU$100,AA$2,0)," ")</f>
        <v xml:space="preserve"> </v>
      </c>
      <c r="AB23" s="31" t="str">
        <f>IFERROR(VLOOKUP(CONCATENATE($A23," Итог"),'Полевая А-Я'!$A$7:$CU$100,AB$2,0)," ")</f>
        <v xml:space="preserve"> </v>
      </c>
      <c r="AC23" s="31" t="str">
        <f>IFERROR(VLOOKUP(CONCATENATE($A23," Итог"),'Полевая А-Я'!$A$7:$CU$100,AC$2,0)," ")</f>
        <v xml:space="preserve"> </v>
      </c>
      <c r="AD23" s="31" t="str">
        <f>IFERROR(VLOOKUP(CONCATENATE($A23," Итог"),'Полевая А-Я'!$A$7:$CU$100,AD$2,0)," ")</f>
        <v xml:space="preserve"> </v>
      </c>
      <c r="AE23" s="31" t="str">
        <f>IFERROR(VLOOKUP(CONCATENATE($A23," Итог"),'Полевая А-Я'!$A$7:$CU$100,AE$2,0)," ")</f>
        <v xml:space="preserve"> </v>
      </c>
      <c r="AF23" s="31" t="str">
        <f>IFERROR(VLOOKUP(CONCATENATE($A23," Итог"),'Полевая А-Я'!$A$7:$CU$100,AF$2,0)," ")</f>
        <v xml:space="preserve"> </v>
      </c>
      <c r="AG23" s="31" t="str">
        <f>IFERROR(VLOOKUP(CONCATENATE($A23," Итог"),'Полевая А-Я'!$A$7:$CU$100,AG$2,0)," ")</f>
        <v xml:space="preserve"> </v>
      </c>
      <c r="AH23" s="31" t="str">
        <f>IFERROR(VLOOKUP(CONCATENATE($A23," Итог"),'Полевая А-Я'!$A$7:$CU$100,AH$2,0)," ")</f>
        <v xml:space="preserve"> </v>
      </c>
      <c r="AI23" s="31" t="str">
        <f>IFERROR(VLOOKUP(CONCATENATE($A23," Итог"),'Полевая А-Я'!$A$7:$CU$100,AI$2,0)," ")</f>
        <v xml:space="preserve"> </v>
      </c>
      <c r="AJ23" s="31" t="str">
        <f>IFERROR(VLOOKUP(CONCATENATE($A23," Итог"),'Полевая А-Я'!$A$7:$CU$100,AJ$2,0)," ")</f>
        <v xml:space="preserve"> </v>
      </c>
      <c r="AK23" s="31" t="str">
        <f>IFERROR(VLOOKUP(CONCATENATE($A23," Итог"),'Полевая А-Я'!$A$7:$CU$100,AK$2,0)," ")</f>
        <v xml:space="preserve"> </v>
      </c>
      <c r="AL23" s="31" t="str">
        <f>IFERROR(VLOOKUP(CONCATENATE($A23," Итог"),'Полевая А-Я'!$A$7:$CU$100,AL$2,0)," ")</f>
        <v xml:space="preserve"> </v>
      </c>
      <c r="AM23" s="31" t="str">
        <f>IFERROR(VLOOKUP(CONCATENATE($A23," Итог"),'Полевая А-Я'!$A$7:$CU$100,AM$2,0)," ")</f>
        <v xml:space="preserve"> </v>
      </c>
      <c r="AN23" s="31" t="str">
        <f>IFERROR(VLOOKUP(CONCATENATE($A23," Итог"),'Полевая А-Я'!$A$7:$CU$100,AN$2,0)," ")</f>
        <v xml:space="preserve"> </v>
      </c>
      <c r="AO23" s="31" t="str">
        <f>IFERROR(VLOOKUP(CONCATENATE($A23," Итог"),'Полевая А-Я'!$A$7:$CU$100,AO$2,0)," ")</f>
        <v xml:space="preserve"> </v>
      </c>
      <c r="AP23" s="31" t="str">
        <f>IFERROR(VLOOKUP(CONCATENATE($A23," Итог"),'Полевая А-Я'!$A$7:$CU$100,AP$2,0)," ")</f>
        <v xml:space="preserve"> </v>
      </c>
      <c r="AQ23" s="31" t="str">
        <f>IFERROR(VLOOKUP(CONCATENATE($A23," Итог"),'Полевая А-Я'!$A$7:$CU$100,AQ$2,0)," ")</f>
        <v xml:space="preserve"> </v>
      </c>
      <c r="AR23" s="31" t="str">
        <f>IFERROR(VLOOKUP(CONCATENATE($A23," Итог"),'Полевая А-Я'!$A$7:$CU$100,AR$2,0)," ")</f>
        <v xml:space="preserve"> </v>
      </c>
      <c r="AS23" s="31" t="str">
        <f>IFERROR(VLOOKUP(CONCATENATE($A23," Итог"),'Полевая А-Я'!$A$7:$CU$100,AS$2,0)," ")</f>
        <v xml:space="preserve"> </v>
      </c>
      <c r="AT23" s="31" t="str">
        <f>IFERROR(VLOOKUP(CONCATENATE($A23," Итог"),'Полевая А-Я'!$A$7:$CU$100,AT$2,0)," ")</f>
        <v xml:space="preserve"> </v>
      </c>
      <c r="AU23" s="31" t="str">
        <f>IFERROR(VLOOKUP(CONCATENATE($A23," Итог"),'Полевая А-Я'!$A$7:$CU$100,AU$2,0)," ")</f>
        <v xml:space="preserve"> </v>
      </c>
      <c r="AV23" s="31" t="str">
        <f>IFERROR(VLOOKUP(CONCATENATE($A23," Итог"),'Полевая А-Я'!$A$7:$CU$100,AV$2,0)," ")</f>
        <v xml:space="preserve"> </v>
      </c>
      <c r="AW23" s="31" t="str">
        <f>IFERROR(VLOOKUP(CONCATENATE($A23," Итог"),'Полевая А-Я'!$A$7:$CU$100,AW$2,0)," ")</f>
        <v xml:space="preserve"> </v>
      </c>
      <c r="AX23" s="31" t="str">
        <f>IFERROR(VLOOKUP(CONCATENATE($A23," Итог"),'Полевая А-Я'!$A$7:$CU$100,AX$2,0)," ")</f>
        <v xml:space="preserve"> </v>
      </c>
      <c r="AY23" s="31" t="str">
        <f>IFERROR(VLOOKUP(CONCATENATE($A23," Итог"),'Полевая А-Я'!$A$7:$CU$100,AY$2,0)," ")</f>
        <v xml:space="preserve"> </v>
      </c>
      <c r="AZ23" s="31" t="str">
        <f>IFERROR(VLOOKUP(CONCATENATE($A23," Итог"),'Полевая А-Я'!$A$7:$CU$100,AZ$2,0)," ")</f>
        <v xml:space="preserve"> </v>
      </c>
      <c r="BA23" s="31" t="str">
        <f>IFERROR(VLOOKUP(CONCATENATE($A23," Итог"),'Полевая А-Я'!$A$7:$CU$100,BA$2,0)," ")</f>
        <v xml:space="preserve"> </v>
      </c>
      <c r="BB23" s="31" t="str">
        <f>IFERROR(VLOOKUP(CONCATENATE($A23," Итог"),'Полевая А-Я'!$A$7:$CU$100,BB$2,0)," ")</f>
        <v xml:space="preserve"> </v>
      </c>
      <c r="BC23" s="31" t="str">
        <f>IFERROR(VLOOKUP(CONCATENATE($A23," Итог"),'Полевая А-Я'!$A$7:$CU$100,BC$2,0)," ")</f>
        <v xml:space="preserve"> </v>
      </c>
      <c r="BD23" s="31" t="str">
        <f>IFERROR(VLOOKUP(CONCATENATE($A23," Итог"),'Полевая А-Я'!$A$7:$CU$100,BD$2,0)," ")</f>
        <v xml:space="preserve"> </v>
      </c>
      <c r="BE23" s="31" t="str">
        <f>IFERROR(VLOOKUP(CONCATENATE($A23," Итог"),'Полевая А-Я'!$A$7:$CU$100,BE$2,0)," ")</f>
        <v xml:space="preserve"> </v>
      </c>
      <c r="BF23" s="31" t="str">
        <f>IFERROR(VLOOKUP(CONCATENATE($A23," Итог"),'Полевая А-Я'!$A$7:$CU$100,BF$2,0)," ")</f>
        <v xml:space="preserve"> </v>
      </c>
      <c r="BG23" s="31" t="str">
        <f>IFERROR(VLOOKUP(CONCATENATE($A23," Итог"),'Полевая А-Я'!$A$7:$CU$100,BG$2,0)," ")</f>
        <v xml:space="preserve"> </v>
      </c>
      <c r="BH23" s="31" t="str">
        <f>IFERROR(VLOOKUP(CONCATENATE($A23," Итог"),'Полевая А-Я'!$A$7:$CU$100,BH$2,0)," ")</f>
        <v xml:space="preserve"> </v>
      </c>
      <c r="BI23" s="31" t="str">
        <f>IFERROR(VLOOKUP(CONCATENATE($A23," Итог"),'Полевая А-Я'!$A$7:$CU$100,BI$2,0)," ")</f>
        <v xml:space="preserve"> </v>
      </c>
      <c r="BJ23" s="31" t="str">
        <f>IFERROR(VLOOKUP(CONCATENATE($A23," Итог"),'Полевая А-Я'!$A$7:$CU$100,BJ$2,0)," ")</f>
        <v xml:space="preserve"> </v>
      </c>
      <c r="BK23" s="31" t="str">
        <f>IFERROR(VLOOKUP(CONCATENATE($A23," Итог"),'Полевая А-Я'!$A$7:$CU$100,BK$2,0)," ")</f>
        <v xml:space="preserve"> </v>
      </c>
      <c r="BL23" s="31" t="str">
        <f>IFERROR(VLOOKUP(CONCATENATE($A23," Итог"),'Полевая А-Я'!$A$7:$CU$100,BL$2,0)," ")</f>
        <v xml:space="preserve"> </v>
      </c>
      <c r="BM23" s="31" t="str">
        <f>IFERROR(VLOOKUP(CONCATENATE($A23," Итог"),'Полевая А-Я'!$A$7:$CU$100,BM$2,0)," ")</f>
        <v xml:space="preserve"> </v>
      </c>
      <c r="BN23" s="31" t="str">
        <f>IFERROR(VLOOKUP(CONCATENATE($A23," Итог"),'Полевая А-Я'!$A$7:$CU$100,BN$2,0)," ")</f>
        <v xml:space="preserve"> </v>
      </c>
      <c r="BO23" s="31" t="str">
        <f>IFERROR(VLOOKUP(CONCATENATE($A23," Итог"),'Полевая А-Я'!$A$7:$CU$100,BO$2,0)," ")</f>
        <v xml:space="preserve"> </v>
      </c>
      <c r="BP23" s="31" t="str">
        <f>IFERROR(VLOOKUP(CONCATENATE($A23," Итог"),'Полевая А-Я'!$A$7:$CU$100,BP$2,0)," ")</f>
        <v xml:space="preserve"> </v>
      </c>
      <c r="BQ23" s="31" t="str">
        <f>IFERROR(VLOOKUP(CONCATENATE($A23," Итог"),'Полевая А-Я'!$A$7:$CU$100,BQ$2,0)," ")</f>
        <v xml:space="preserve"> </v>
      </c>
      <c r="BR23" s="31" t="str">
        <f>IFERROR(VLOOKUP(CONCATENATE($A23," Итог"),'Полевая А-Я'!$A$7:$CU$100,BR$2,0)," ")</f>
        <v xml:space="preserve"> </v>
      </c>
      <c r="BS23" s="31" t="str">
        <f>IFERROR(VLOOKUP(CONCATENATE($A23," Итог"),'Полевая А-Я'!$A$7:$CU$100,BS$2,0)," ")</f>
        <v xml:space="preserve"> </v>
      </c>
      <c r="BT23" s="31" t="str">
        <f>IFERROR(VLOOKUP(CONCATENATE($A23," Итог"),'Полевая А-Я'!$A$7:$CU$100,BT$2,0)," ")</f>
        <v xml:space="preserve"> </v>
      </c>
      <c r="BU23" s="31" t="str">
        <f>IFERROR(VLOOKUP(CONCATENATE($A23," Итог"),'Полевая А-Я'!$A$7:$CU$100,BU$2,0)," ")</f>
        <v xml:space="preserve"> </v>
      </c>
      <c r="BV23" s="31" t="str">
        <f>IFERROR(VLOOKUP(CONCATENATE($A23," Итог"),'Полевая А-Я'!$A$7:$CU$100,BV$2,0)," ")</f>
        <v xml:space="preserve"> </v>
      </c>
      <c r="BW23" s="31" t="str">
        <f>IFERROR(VLOOKUP(CONCATENATE($A23," Итог"),'Полевая А-Я'!$A$7:$CU$100,BW$2,0)," ")</f>
        <v xml:space="preserve"> </v>
      </c>
      <c r="BX23" s="31" t="str">
        <f>IFERROR(VLOOKUP(CONCATENATE($A23," Итог"),'Полевая А-Я'!$A$7:$CU$100,BX$2,0)," ")</f>
        <v xml:space="preserve"> </v>
      </c>
      <c r="BY23" s="31" t="str">
        <f>IFERROR(VLOOKUP(CONCATENATE($A23," Итог"),'Полевая А-Я'!$A$7:$CU$100,BY$2,0)," ")</f>
        <v xml:space="preserve"> </v>
      </c>
      <c r="BZ23" s="31" t="str">
        <f>IFERROR(VLOOKUP(CONCATENATE($A23," Итог"),'Полевая А-Я'!$A$7:$CU$100,BZ$2,0)," ")</f>
        <v xml:space="preserve"> </v>
      </c>
      <c r="CA23" s="31" t="str">
        <f>IFERROR(VLOOKUP(CONCATENATE($A23," Итог"),'Полевая А-Я'!$A$7:$CU$100,CA$2,0)," ")</f>
        <v xml:space="preserve"> </v>
      </c>
      <c r="CB23" s="31" t="str">
        <f>IFERROR(VLOOKUP(CONCATENATE($A23," Итог"),'Полевая А-Я'!$A$7:$CU$100,CB$2,0)," ")</f>
        <v xml:space="preserve"> </v>
      </c>
      <c r="CC23" s="31" t="str">
        <f>IFERROR(VLOOKUP(CONCATENATE($A23," Итог"),'Полевая А-Я'!$A$7:$CU$100,CC$2,0)," ")</f>
        <v xml:space="preserve"> </v>
      </c>
      <c r="CD23" s="31" t="str">
        <f>IFERROR(VLOOKUP(CONCATENATE($A23," Итог"),'Полевая А-Я'!$A$7:$CU$100,CD$2,0)," ")</f>
        <v xml:space="preserve"> </v>
      </c>
      <c r="CE23" s="31" t="str">
        <f>IFERROR(VLOOKUP(CONCATENATE($A23," Итог"),'Полевая А-Я'!$A$7:$CU$100,CE$2,0)," ")</f>
        <v xml:space="preserve"> </v>
      </c>
      <c r="CF23" s="31" t="str">
        <f>IFERROR(VLOOKUP(CONCATENATE($A23," Итог"),'Полевая А-Я'!$A$7:$CU$100,CF$2,0)," ")</f>
        <v xml:space="preserve"> </v>
      </c>
      <c r="CG23" s="31" t="str">
        <f>IFERROR(VLOOKUP(CONCATENATE($A23," Итог"),'Полевая А-Я'!$A$7:$CU$100,CG$2,0)," ")</f>
        <v xml:space="preserve"> </v>
      </c>
      <c r="CH23" s="31" t="str">
        <f>IFERROR(VLOOKUP(CONCATENATE($A23," Итог"),'Полевая А-Я'!$A$7:$CU$100,CH$2,0)," ")</f>
        <v xml:space="preserve"> </v>
      </c>
      <c r="CI23" s="31" t="str">
        <f>IFERROR(VLOOKUP(CONCATENATE($A23," Итог"),'Полевая А-Я'!$A$7:$CU$100,CI$2,0)," ")</f>
        <v xml:space="preserve"> </v>
      </c>
    </row>
    <row r="24" spans="1:87" x14ac:dyDescent="0.3">
      <c r="A24" s="24" t="s">
        <v>98</v>
      </c>
      <c r="B24" s="31" t="str">
        <f>IFERROR(VLOOKUP(CONCATENATE($A24," Итог"),'Полевая А-Я'!$A$7:$CU$100,B$2,0)," ")</f>
        <v xml:space="preserve"> </v>
      </c>
      <c r="C24" s="31" t="str">
        <f>IFERROR(VLOOKUP(CONCATENATE($A24," Итог"),'Полевая А-Я'!$A$7:$CU$100,C$2,0)," ")</f>
        <v xml:space="preserve"> </v>
      </c>
      <c r="D24" s="15" t="str">
        <f>IFERROR(VLOOKUP(CONCATENATE($A24," Итог"),'Полевая А-Я'!$A$7:$CU$100,D$2,0)," ")</f>
        <v xml:space="preserve"> </v>
      </c>
      <c r="E24" s="31" t="str">
        <f>IFERROR(VLOOKUP(CONCATENATE($A24," Итог"),'Полевая А-Я'!$A$7:$CU$100,E$2,0)," ")</f>
        <v xml:space="preserve"> </v>
      </c>
      <c r="F24" s="31" t="str">
        <f>IFERROR(VLOOKUP(CONCATENATE($A24," Итог"),'Полевая А-Я'!$A$7:$CU$100,F$2,0)," ")</f>
        <v xml:space="preserve"> </v>
      </c>
      <c r="G24" s="31" t="str">
        <f>IFERROR(VLOOKUP(CONCATENATE($A24," Итог"),'Полевая А-Я'!$A$7:$CU$100,G$2,0)," ")</f>
        <v xml:space="preserve"> </v>
      </c>
      <c r="H24" s="31" t="str">
        <f>IFERROR(VLOOKUP(CONCATENATE($A24," Итог"),'Полевая А-Я'!$A$7:$CU$100,H$2,0)," ")</f>
        <v xml:space="preserve"> </v>
      </c>
      <c r="I24" s="31" t="str">
        <f>IFERROR(VLOOKUP(CONCATENATE($A24," Итог"),'Полевая А-Я'!$A$7:$CU$100,I$2,0)," ")</f>
        <v xml:space="preserve"> </v>
      </c>
      <c r="J24" s="31" t="str">
        <f>IFERROR(VLOOKUP(CONCATENATE($A24," Итог"),'Полевая А-Я'!$A$7:$CU$100,J$2,0)," ")</f>
        <v xml:space="preserve"> </v>
      </c>
      <c r="K24" s="31" t="str">
        <f>IFERROR(VLOOKUP(CONCATENATE($A24," Итог"),'Полевая А-Я'!$A$7:$CU$100,K$2,0)," ")</f>
        <v xml:space="preserve"> </v>
      </c>
      <c r="L24" s="31" t="str">
        <f>IFERROR(VLOOKUP(CONCATENATE($A24," Итог"),'Полевая А-Я'!$A$7:$CU$100,L$2,0)," ")</f>
        <v xml:space="preserve"> </v>
      </c>
      <c r="M24" s="31" t="str">
        <f>IFERROR(VLOOKUP(CONCATENATE($A24," Итог"),'Полевая А-Я'!$A$7:$CU$100,M$2,0)," ")</f>
        <v xml:space="preserve"> </v>
      </c>
      <c r="N24" s="31" t="str">
        <f>IFERROR(VLOOKUP(CONCATENATE($A24," Итог"),'Полевая А-Я'!$A$7:$CU$100,N$2,0)," ")</f>
        <v xml:space="preserve"> </v>
      </c>
      <c r="O24" s="31" t="str">
        <f>IFERROR(VLOOKUP(CONCATENATE($A24," Итог"),'Полевая А-Я'!$A$7:$CU$100,O$2,0)," ")</f>
        <v xml:space="preserve"> </v>
      </c>
      <c r="P24" s="31" t="str">
        <f>IFERROR(VLOOKUP(CONCATENATE($A24," Итог"),'Полевая А-Я'!$A$7:$CU$100,P$2,0)," ")</f>
        <v xml:space="preserve"> </v>
      </c>
      <c r="Q24" s="31" t="str">
        <f>IFERROR(VLOOKUP(CONCATENATE($A24," Итог"),'Полевая А-Я'!$A$7:$CU$100,Q$2,0)," ")</f>
        <v xml:space="preserve"> </v>
      </c>
      <c r="R24" s="31" t="str">
        <f>IFERROR(VLOOKUP(CONCATENATE($A24," Итог"),'Полевая А-Я'!$A$7:$CU$100,R$2,0)," ")</f>
        <v xml:space="preserve"> </v>
      </c>
      <c r="S24" s="31" t="str">
        <f>IFERROR(VLOOKUP(CONCATENATE($A24," Итог"),'Полевая А-Я'!$A$7:$CU$100,S$2,0)," ")</f>
        <v xml:space="preserve"> </v>
      </c>
      <c r="T24" s="31" t="str">
        <f>IFERROR(VLOOKUP(CONCATENATE($A24," Итог"),'Полевая А-Я'!$A$7:$CU$100,T$2,0)," ")</f>
        <v xml:space="preserve"> </v>
      </c>
      <c r="U24" s="31" t="str">
        <f>IFERROR(VLOOKUP(CONCATENATE($A24," Итог"),'Полевая А-Я'!$A$7:$CU$100,U$2,0)," ")</f>
        <v xml:space="preserve"> </v>
      </c>
      <c r="V24" s="31" t="str">
        <f>IFERROR(VLOOKUP(CONCATENATE($A24," Итог"),'Полевая А-Я'!$A$7:$CU$100,V$2,0)," ")</f>
        <v xml:space="preserve"> </v>
      </c>
      <c r="W24" s="31" t="str">
        <f>IFERROR(VLOOKUP(CONCATENATE($A24," Итог"),'Полевая А-Я'!$A$7:$CU$100,W$2,0)," ")</f>
        <v xml:space="preserve"> </v>
      </c>
      <c r="X24" s="31" t="str">
        <f>IFERROR(VLOOKUP(CONCATENATE($A24," Итог"),'Полевая А-Я'!$A$7:$CU$100,X$2,0)," ")</f>
        <v xml:space="preserve"> </v>
      </c>
      <c r="Y24" s="31" t="str">
        <f>IFERROR(VLOOKUP(CONCATENATE($A24," Итог"),'Полевая А-Я'!$A$7:$CU$100,Y$2,0)," ")</f>
        <v xml:space="preserve"> </v>
      </c>
      <c r="Z24" s="31" t="str">
        <f>IFERROR(VLOOKUP(CONCATENATE($A24," Итог"),'Полевая А-Я'!$A$7:$CU$100,Z$2,0)," ")</f>
        <v xml:space="preserve"> </v>
      </c>
      <c r="AA24" s="31" t="str">
        <f>IFERROR(VLOOKUP(CONCATENATE($A24," Итог"),'Полевая А-Я'!$A$7:$CU$100,AA$2,0)," ")</f>
        <v xml:space="preserve"> </v>
      </c>
      <c r="AB24" s="31" t="str">
        <f>IFERROR(VLOOKUP(CONCATENATE($A24," Итог"),'Полевая А-Я'!$A$7:$CU$100,AB$2,0)," ")</f>
        <v xml:space="preserve"> </v>
      </c>
      <c r="AC24" s="31" t="str">
        <f>IFERROR(VLOOKUP(CONCATENATE($A24," Итог"),'Полевая А-Я'!$A$7:$CU$100,AC$2,0)," ")</f>
        <v xml:space="preserve"> </v>
      </c>
      <c r="AD24" s="31" t="str">
        <f>IFERROR(VLOOKUP(CONCATENATE($A24," Итог"),'Полевая А-Я'!$A$7:$CU$100,AD$2,0)," ")</f>
        <v xml:space="preserve"> </v>
      </c>
      <c r="AE24" s="31" t="str">
        <f>IFERROR(VLOOKUP(CONCATENATE($A24," Итог"),'Полевая А-Я'!$A$7:$CU$100,AE$2,0)," ")</f>
        <v xml:space="preserve"> </v>
      </c>
      <c r="AF24" s="31" t="str">
        <f>IFERROR(VLOOKUP(CONCATENATE($A24," Итог"),'Полевая А-Я'!$A$7:$CU$100,AF$2,0)," ")</f>
        <v xml:space="preserve"> </v>
      </c>
      <c r="AG24" s="31" t="str">
        <f>IFERROR(VLOOKUP(CONCATENATE($A24," Итог"),'Полевая А-Я'!$A$7:$CU$100,AG$2,0)," ")</f>
        <v xml:space="preserve"> </v>
      </c>
      <c r="AH24" s="31" t="str">
        <f>IFERROR(VLOOKUP(CONCATENATE($A24," Итог"),'Полевая А-Я'!$A$7:$CU$100,AH$2,0)," ")</f>
        <v xml:space="preserve"> </v>
      </c>
      <c r="AI24" s="31" t="str">
        <f>IFERROR(VLOOKUP(CONCATENATE($A24," Итог"),'Полевая А-Я'!$A$7:$CU$100,AI$2,0)," ")</f>
        <v xml:space="preserve"> </v>
      </c>
      <c r="AJ24" s="31" t="str">
        <f>IFERROR(VLOOKUP(CONCATENATE($A24," Итог"),'Полевая А-Я'!$A$7:$CU$100,AJ$2,0)," ")</f>
        <v xml:space="preserve"> </v>
      </c>
      <c r="AK24" s="31" t="str">
        <f>IFERROR(VLOOKUP(CONCATENATE($A24," Итог"),'Полевая А-Я'!$A$7:$CU$100,AK$2,0)," ")</f>
        <v xml:space="preserve"> </v>
      </c>
      <c r="AL24" s="31" t="str">
        <f>IFERROR(VLOOKUP(CONCATENATE($A24," Итог"),'Полевая А-Я'!$A$7:$CU$100,AL$2,0)," ")</f>
        <v xml:space="preserve"> </v>
      </c>
      <c r="AM24" s="31" t="str">
        <f>IFERROR(VLOOKUP(CONCATENATE($A24," Итог"),'Полевая А-Я'!$A$7:$CU$100,AM$2,0)," ")</f>
        <v xml:space="preserve"> </v>
      </c>
      <c r="AN24" s="31" t="str">
        <f>IFERROR(VLOOKUP(CONCATENATE($A24," Итог"),'Полевая А-Я'!$A$7:$CU$100,AN$2,0)," ")</f>
        <v xml:space="preserve"> </v>
      </c>
      <c r="AO24" s="31" t="str">
        <f>IFERROR(VLOOKUP(CONCATENATE($A24," Итог"),'Полевая А-Я'!$A$7:$CU$100,AO$2,0)," ")</f>
        <v xml:space="preserve"> </v>
      </c>
      <c r="AP24" s="31" t="str">
        <f>IFERROR(VLOOKUP(CONCATENATE($A24," Итог"),'Полевая А-Я'!$A$7:$CU$100,AP$2,0)," ")</f>
        <v xml:space="preserve"> </v>
      </c>
      <c r="AQ24" s="31" t="str">
        <f>IFERROR(VLOOKUP(CONCATENATE($A24," Итог"),'Полевая А-Я'!$A$7:$CU$100,AQ$2,0)," ")</f>
        <v xml:space="preserve"> </v>
      </c>
      <c r="AR24" s="31" t="str">
        <f>IFERROR(VLOOKUP(CONCATENATE($A24," Итог"),'Полевая А-Я'!$A$7:$CU$100,AR$2,0)," ")</f>
        <v xml:space="preserve"> </v>
      </c>
      <c r="AS24" s="31" t="str">
        <f>IFERROR(VLOOKUP(CONCATENATE($A24," Итог"),'Полевая А-Я'!$A$7:$CU$100,AS$2,0)," ")</f>
        <v xml:space="preserve"> </v>
      </c>
      <c r="AT24" s="31" t="str">
        <f>IFERROR(VLOOKUP(CONCATENATE($A24," Итог"),'Полевая А-Я'!$A$7:$CU$100,AT$2,0)," ")</f>
        <v xml:space="preserve"> </v>
      </c>
      <c r="AU24" s="31" t="str">
        <f>IFERROR(VLOOKUP(CONCATENATE($A24," Итог"),'Полевая А-Я'!$A$7:$CU$100,AU$2,0)," ")</f>
        <v xml:space="preserve"> </v>
      </c>
      <c r="AV24" s="31" t="str">
        <f>IFERROR(VLOOKUP(CONCATENATE($A24," Итог"),'Полевая А-Я'!$A$7:$CU$100,AV$2,0)," ")</f>
        <v xml:space="preserve"> </v>
      </c>
      <c r="AW24" s="31" t="str">
        <f>IFERROR(VLOOKUP(CONCATENATE($A24," Итог"),'Полевая А-Я'!$A$7:$CU$100,AW$2,0)," ")</f>
        <v xml:space="preserve"> </v>
      </c>
      <c r="AX24" s="31" t="str">
        <f>IFERROR(VLOOKUP(CONCATENATE($A24," Итог"),'Полевая А-Я'!$A$7:$CU$100,AX$2,0)," ")</f>
        <v xml:space="preserve"> </v>
      </c>
      <c r="AY24" s="31" t="str">
        <f>IFERROR(VLOOKUP(CONCATENATE($A24," Итог"),'Полевая А-Я'!$A$7:$CU$100,AY$2,0)," ")</f>
        <v xml:space="preserve"> </v>
      </c>
      <c r="AZ24" s="31" t="str">
        <f>IFERROR(VLOOKUP(CONCATENATE($A24," Итог"),'Полевая А-Я'!$A$7:$CU$100,AZ$2,0)," ")</f>
        <v xml:space="preserve"> </v>
      </c>
      <c r="BA24" s="31" t="str">
        <f>IFERROR(VLOOKUP(CONCATENATE($A24," Итог"),'Полевая А-Я'!$A$7:$CU$100,BA$2,0)," ")</f>
        <v xml:space="preserve"> </v>
      </c>
      <c r="BB24" s="31" t="str">
        <f>IFERROR(VLOOKUP(CONCATENATE($A24," Итог"),'Полевая А-Я'!$A$7:$CU$100,BB$2,0)," ")</f>
        <v xml:space="preserve"> </v>
      </c>
      <c r="BC24" s="31" t="str">
        <f>IFERROR(VLOOKUP(CONCATENATE($A24," Итог"),'Полевая А-Я'!$A$7:$CU$100,BC$2,0)," ")</f>
        <v xml:space="preserve"> </v>
      </c>
      <c r="BD24" s="31" t="str">
        <f>IFERROR(VLOOKUP(CONCATENATE($A24," Итог"),'Полевая А-Я'!$A$7:$CU$100,BD$2,0)," ")</f>
        <v xml:space="preserve"> </v>
      </c>
      <c r="BE24" s="31" t="str">
        <f>IFERROR(VLOOKUP(CONCATENATE($A24," Итог"),'Полевая А-Я'!$A$7:$CU$100,BE$2,0)," ")</f>
        <v xml:space="preserve"> </v>
      </c>
      <c r="BF24" s="31" t="str">
        <f>IFERROR(VLOOKUP(CONCATENATE($A24," Итог"),'Полевая А-Я'!$A$7:$CU$100,BF$2,0)," ")</f>
        <v xml:space="preserve"> </v>
      </c>
      <c r="BG24" s="31" t="str">
        <f>IFERROR(VLOOKUP(CONCATENATE($A24," Итог"),'Полевая А-Я'!$A$7:$CU$100,BG$2,0)," ")</f>
        <v xml:space="preserve"> </v>
      </c>
      <c r="BH24" s="31" t="str">
        <f>IFERROR(VLOOKUP(CONCATENATE($A24," Итог"),'Полевая А-Я'!$A$7:$CU$100,BH$2,0)," ")</f>
        <v xml:space="preserve"> </v>
      </c>
      <c r="BI24" s="31" t="str">
        <f>IFERROR(VLOOKUP(CONCATENATE($A24," Итог"),'Полевая А-Я'!$A$7:$CU$100,BI$2,0)," ")</f>
        <v xml:space="preserve"> </v>
      </c>
      <c r="BJ24" s="31" t="str">
        <f>IFERROR(VLOOKUP(CONCATENATE($A24," Итог"),'Полевая А-Я'!$A$7:$CU$100,BJ$2,0)," ")</f>
        <v xml:space="preserve"> </v>
      </c>
      <c r="BK24" s="31" t="str">
        <f>IFERROR(VLOOKUP(CONCATENATE($A24," Итог"),'Полевая А-Я'!$A$7:$CU$100,BK$2,0)," ")</f>
        <v xml:space="preserve"> </v>
      </c>
      <c r="BL24" s="31" t="str">
        <f>IFERROR(VLOOKUP(CONCATENATE($A24," Итог"),'Полевая А-Я'!$A$7:$CU$100,BL$2,0)," ")</f>
        <v xml:space="preserve"> </v>
      </c>
      <c r="BM24" s="31" t="str">
        <f>IFERROR(VLOOKUP(CONCATENATE($A24," Итог"),'Полевая А-Я'!$A$7:$CU$100,BM$2,0)," ")</f>
        <v xml:space="preserve"> </v>
      </c>
      <c r="BN24" s="31" t="str">
        <f>IFERROR(VLOOKUP(CONCATENATE($A24," Итог"),'Полевая А-Я'!$A$7:$CU$100,BN$2,0)," ")</f>
        <v xml:space="preserve"> </v>
      </c>
      <c r="BO24" s="31" t="str">
        <f>IFERROR(VLOOKUP(CONCATENATE($A24," Итог"),'Полевая А-Я'!$A$7:$CU$100,BO$2,0)," ")</f>
        <v xml:space="preserve"> </v>
      </c>
      <c r="BP24" s="31" t="str">
        <f>IFERROR(VLOOKUP(CONCATENATE($A24," Итог"),'Полевая А-Я'!$A$7:$CU$100,BP$2,0)," ")</f>
        <v xml:space="preserve"> </v>
      </c>
      <c r="BQ24" s="31" t="str">
        <f>IFERROR(VLOOKUP(CONCATENATE($A24," Итог"),'Полевая А-Я'!$A$7:$CU$100,BQ$2,0)," ")</f>
        <v xml:space="preserve"> </v>
      </c>
      <c r="BR24" s="31" t="str">
        <f>IFERROR(VLOOKUP(CONCATENATE($A24," Итог"),'Полевая А-Я'!$A$7:$CU$100,BR$2,0)," ")</f>
        <v xml:space="preserve"> </v>
      </c>
      <c r="BS24" s="31" t="str">
        <f>IFERROR(VLOOKUP(CONCATENATE($A24," Итог"),'Полевая А-Я'!$A$7:$CU$100,BS$2,0)," ")</f>
        <v xml:space="preserve"> </v>
      </c>
      <c r="BT24" s="31" t="str">
        <f>IFERROR(VLOOKUP(CONCATENATE($A24," Итог"),'Полевая А-Я'!$A$7:$CU$100,BT$2,0)," ")</f>
        <v xml:space="preserve"> </v>
      </c>
      <c r="BU24" s="31" t="str">
        <f>IFERROR(VLOOKUP(CONCATENATE($A24," Итог"),'Полевая А-Я'!$A$7:$CU$100,BU$2,0)," ")</f>
        <v xml:space="preserve"> </v>
      </c>
      <c r="BV24" s="31" t="str">
        <f>IFERROR(VLOOKUP(CONCATENATE($A24," Итог"),'Полевая А-Я'!$A$7:$CU$100,BV$2,0)," ")</f>
        <v xml:space="preserve"> </v>
      </c>
      <c r="BW24" s="31" t="str">
        <f>IFERROR(VLOOKUP(CONCATENATE($A24," Итог"),'Полевая А-Я'!$A$7:$CU$100,BW$2,0)," ")</f>
        <v xml:space="preserve"> </v>
      </c>
      <c r="BX24" s="31" t="str">
        <f>IFERROR(VLOOKUP(CONCATENATE($A24," Итог"),'Полевая А-Я'!$A$7:$CU$100,BX$2,0)," ")</f>
        <v xml:space="preserve"> </v>
      </c>
      <c r="BY24" s="31" t="str">
        <f>IFERROR(VLOOKUP(CONCATENATE($A24," Итог"),'Полевая А-Я'!$A$7:$CU$100,BY$2,0)," ")</f>
        <v xml:space="preserve"> </v>
      </c>
      <c r="BZ24" s="31" t="str">
        <f>IFERROR(VLOOKUP(CONCATENATE($A24," Итог"),'Полевая А-Я'!$A$7:$CU$100,BZ$2,0)," ")</f>
        <v xml:space="preserve"> </v>
      </c>
      <c r="CA24" s="31" t="str">
        <f>IFERROR(VLOOKUP(CONCATENATE($A24," Итог"),'Полевая А-Я'!$A$7:$CU$100,CA$2,0)," ")</f>
        <v xml:space="preserve"> </v>
      </c>
      <c r="CB24" s="31" t="str">
        <f>IFERROR(VLOOKUP(CONCATENATE($A24," Итог"),'Полевая А-Я'!$A$7:$CU$100,CB$2,0)," ")</f>
        <v xml:space="preserve"> </v>
      </c>
      <c r="CC24" s="31" t="str">
        <f>IFERROR(VLOOKUP(CONCATENATE($A24," Итог"),'Полевая А-Я'!$A$7:$CU$100,CC$2,0)," ")</f>
        <v xml:space="preserve"> </v>
      </c>
      <c r="CD24" s="31" t="str">
        <f>IFERROR(VLOOKUP(CONCATENATE($A24," Итог"),'Полевая А-Я'!$A$7:$CU$100,CD$2,0)," ")</f>
        <v xml:space="preserve"> </v>
      </c>
      <c r="CE24" s="31" t="str">
        <f>IFERROR(VLOOKUP(CONCATENATE($A24," Итог"),'Полевая А-Я'!$A$7:$CU$100,CE$2,0)," ")</f>
        <v xml:space="preserve"> </v>
      </c>
      <c r="CF24" s="31" t="str">
        <f>IFERROR(VLOOKUP(CONCATENATE($A24," Итог"),'Полевая А-Я'!$A$7:$CU$100,CF$2,0)," ")</f>
        <v xml:space="preserve"> </v>
      </c>
      <c r="CG24" s="31" t="str">
        <f>IFERROR(VLOOKUP(CONCATENATE($A24," Итог"),'Полевая А-Я'!$A$7:$CU$100,CG$2,0)," ")</f>
        <v xml:space="preserve"> </v>
      </c>
      <c r="CH24" s="31" t="str">
        <f>IFERROR(VLOOKUP(CONCATENATE($A24," Итог"),'Полевая А-Я'!$A$7:$CU$100,CH$2,0)," ")</f>
        <v xml:space="preserve"> </v>
      </c>
      <c r="CI24" s="31" t="str">
        <f>IFERROR(VLOOKUP(CONCATENATE($A24," Итог"),'Полевая А-Я'!$A$7:$CU$100,CI$2,0)," ")</f>
        <v xml:space="preserve"> </v>
      </c>
    </row>
    <row r="25" spans="1:87" x14ac:dyDescent="0.3">
      <c r="A25" s="24" t="s">
        <v>99</v>
      </c>
      <c r="B25" s="31" t="str">
        <f>IFERROR(VLOOKUP(CONCATENATE($A25," Итог"),'Полевая А-Я'!$A$7:$CU$100,B$2,0)," ")</f>
        <v xml:space="preserve"> </v>
      </c>
      <c r="C25" s="31" t="str">
        <f>IFERROR(VLOOKUP(CONCATENATE($A25," Итог"),'Полевая А-Я'!$A$7:$CU$100,C$2,0)," ")</f>
        <v xml:space="preserve"> </v>
      </c>
      <c r="D25" s="15" t="str">
        <f>IFERROR(VLOOKUP(CONCATENATE($A25," Итог"),'Полевая А-Я'!$A$7:$CU$100,D$2,0)," ")</f>
        <v xml:space="preserve"> </v>
      </c>
      <c r="E25" s="31" t="str">
        <f>IFERROR(VLOOKUP(CONCATENATE($A25," Итог"),'Полевая А-Я'!$A$7:$CU$100,E$2,0)," ")</f>
        <v xml:space="preserve"> </v>
      </c>
      <c r="F25" s="31" t="str">
        <f>IFERROR(VLOOKUP(CONCATENATE($A25," Итог"),'Полевая А-Я'!$A$7:$CU$100,F$2,0)," ")</f>
        <v xml:space="preserve"> </v>
      </c>
      <c r="G25" s="31" t="str">
        <f>IFERROR(VLOOKUP(CONCATENATE($A25," Итог"),'Полевая А-Я'!$A$7:$CU$100,G$2,0)," ")</f>
        <v xml:space="preserve"> </v>
      </c>
      <c r="H25" s="31" t="str">
        <f>IFERROR(VLOOKUP(CONCATENATE($A25," Итог"),'Полевая А-Я'!$A$7:$CU$100,H$2,0)," ")</f>
        <v xml:space="preserve"> </v>
      </c>
      <c r="I25" s="31" t="str">
        <f>IFERROR(VLOOKUP(CONCATENATE($A25," Итог"),'Полевая А-Я'!$A$7:$CU$100,I$2,0)," ")</f>
        <v xml:space="preserve"> </v>
      </c>
      <c r="J25" s="31" t="str">
        <f>IFERROR(VLOOKUP(CONCATENATE($A25," Итог"),'Полевая А-Я'!$A$7:$CU$100,J$2,0)," ")</f>
        <v xml:space="preserve"> </v>
      </c>
      <c r="K25" s="31" t="str">
        <f>IFERROR(VLOOKUP(CONCATENATE($A25," Итог"),'Полевая А-Я'!$A$7:$CU$100,K$2,0)," ")</f>
        <v xml:space="preserve"> </v>
      </c>
      <c r="L25" s="31" t="str">
        <f>IFERROR(VLOOKUP(CONCATENATE($A25," Итог"),'Полевая А-Я'!$A$7:$CU$100,L$2,0)," ")</f>
        <v xml:space="preserve"> </v>
      </c>
      <c r="M25" s="31" t="str">
        <f>IFERROR(VLOOKUP(CONCATENATE($A25," Итог"),'Полевая А-Я'!$A$7:$CU$100,M$2,0)," ")</f>
        <v xml:space="preserve"> </v>
      </c>
      <c r="N25" s="31" t="str">
        <f>IFERROR(VLOOKUP(CONCATENATE($A25," Итог"),'Полевая А-Я'!$A$7:$CU$100,N$2,0)," ")</f>
        <v xml:space="preserve"> </v>
      </c>
      <c r="O25" s="31" t="str">
        <f>IFERROR(VLOOKUP(CONCATENATE($A25," Итог"),'Полевая А-Я'!$A$7:$CU$100,O$2,0)," ")</f>
        <v xml:space="preserve"> </v>
      </c>
      <c r="P25" s="31" t="str">
        <f>IFERROR(VLOOKUP(CONCATENATE($A25," Итог"),'Полевая А-Я'!$A$7:$CU$100,P$2,0)," ")</f>
        <v xml:space="preserve"> </v>
      </c>
      <c r="Q25" s="31" t="str">
        <f>IFERROR(VLOOKUP(CONCATENATE($A25," Итог"),'Полевая А-Я'!$A$7:$CU$100,Q$2,0)," ")</f>
        <v xml:space="preserve"> </v>
      </c>
      <c r="R25" s="31" t="str">
        <f>IFERROR(VLOOKUP(CONCATENATE($A25," Итог"),'Полевая А-Я'!$A$7:$CU$100,R$2,0)," ")</f>
        <v xml:space="preserve"> </v>
      </c>
      <c r="S25" s="31" t="str">
        <f>IFERROR(VLOOKUP(CONCATENATE($A25," Итог"),'Полевая А-Я'!$A$7:$CU$100,S$2,0)," ")</f>
        <v xml:space="preserve"> </v>
      </c>
      <c r="T25" s="31" t="str">
        <f>IFERROR(VLOOKUP(CONCATENATE($A25," Итог"),'Полевая А-Я'!$A$7:$CU$100,T$2,0)," ")</f>
        <v xml:space="preserve"> </v>
      </c>
      <c r="U25" s="31" t="str">
        <f>IFERROR(VLOOKUP(CONCATENATE($A25," Итог"),'Полевая А-Я'!$A$7:$CU$100,U$2,0)," ")</f>
        <v xml:space="preserve"> </v>
      </c>
      <c r="V25" s="31" t="str">
        <f>IFERROR(VLOOKUP(CONCATENATE($A25," Итог"),'Полевая А-Я'!$A$7:$CU$100,V$2,0)," ")</f>
        <v xml:space="preserve"> </v>
      </c>
      <c r="W25" s="31" t="str">
        <f>IFERROR(VLOOKUP(CONCATENATE($A25," Итог"),'Полевая А-Я'!$A$7:$CU$100,W$2,0)," ")</f>
        <v xml:space="preserve"> </v>
      </c>
      <c r="X25" s="31" t="str">
        <f>IFERROR(VLOOKUP(CONCATENATE($A25," Итог"),'Полевая А-Я'!$A$7:$CU$100,X$2,0)," ")</f>
        <v xml:space="preserve"> </v>
      </c>
      <c r="Y25" s="31" t="str">
        <f>IFERROR(VLOOKUP(CONCATENATE($A25," Итог"),'Полевая А-Я'!$A$7:$CU$100,Y$2,0)," ")</f>
        <v xml:space="preserve"> </v>
      </c>
      <c r="Z25" s="31" t="str">
        <f>IFERROR(VLOOKUP(CONCATENATE($A25," Итог"),'Полевая А-Я'!$A$7:$CU$100,Z$2,0)," ")</f>
        <v xml:space="preserve"> </v>
      </c>
      <c r="AA25" s="31" t="str">
        <f>IFERROR(VLOOKUP(CONCATENATE($A25," Итог"),'Полевая А-Я'!$A$7:$CU$100,AA$2,0)," ")</f>
        <v xml:space="preserve"> </v>
      </c>
      <c r="AB25" s="31" t="str">
        <f>IFERROR(VLOOKUP(CONCATENATE($A25," Итог"),'Полевая А-Я'!$A$7:$CU$100,AB$2,0)," ")</f>
        <v xml:space="preserve"> </v>
      </c>
      <c r="AC25" s="31" t="str">
        <f>IFERROR(VLOOKUP(CONCATENATE($A25," Итог"),'Полевая А-Я'!$A$7:$CU$100,AC$2,0)," ")</f>
        <v xml:space="preserve"> </v>
      </c>
      <c r="AD25" s="31" t="str">
        <f>IFERROR(VLOOKUP(CONCATENATE($A25," Итог"),'Полевая А-Я'!$A$7:$CU$100,AD$2,0)," ")</f>
        <v xml:space="preserve"> </v>
      </c>
      <c r="AE25" s="31" t="str">
        <f>IFERROR(VLOOKUP(CONCATENATE($A25," Итог"),'Полевая А-Я'!$A$7:$CU$100,AE$2,0)," ")</f>
        <v xml:space="preserve"> </v>
      </c>
      <c r="AF25" s="31" t="str">
        <f>IFERROR(VLOOKUP(CONCATENATE($A25," Итог"),'Полевая А-Я'!$A$7:$CU$100,AF$2,0)," ")</f>
        <v xml:space="preserve"> </v>
      </c>
      <c r="AG25" s="31" t="str">
        <f>IFERROR(VLOOKUP(CONCATENATE($A25," Итог"),'Полевая А-Я'!$A$7:$CU$100,AG$2,0)," ")</f>
        <v xml:space="preserve"> </v>
      </c>
      <c r="AH25" s="31" t="str">
        <f>IFERROR(VLOOKUP(CONCATENATE($A25," Итог"),'Полевая А-Я'!$A$7:$CU$100,AH$2,0)," ")</f>
        <v xml:space="preserve"> </v>
      </c>
      <c r="AI25" s="31" t="str">
        <f>IFERROR(VLOOKUP(CONCATENATE($A25," Итог"),'Полевая А-Я'!$A$7:$CU$100,AI$2,0)," ")</f>
        <v xml:space="preserve"> </v>
      </c>
      <c r="AJ25" s="31" t="str">
        <f>IFERROR(VLOOKUP(CONCATENATE($A25," Итог"),'Полевая А-Я'!$A$7:$CU$100,AJ$2,0)," ")</f>
        <v xml:space="preserve"> </v>
      </c>
      <c r="AK25" s="31" t="str">
        <f>IFERROR(VLOOKUP(CONCATENATE($A25," Итог"),'Полевая А-Я'!$A$7:$CU$100,AK$2,0)," ")</f>
        <v xml:space="preserve"> </v>
      </c>
      <c r="AL25" s="31" t="str">
        <f>IFERROR(VLOOKUP(CONCATENATE($A25," Итог"),'Полевая А-Я'!$A$7:$CU$100,AL$2,0)," ")</f>
        <v xml:space="preserve"> </v>
      </c>
      <c r="AM25" s="31" t="str">
        <f>IFERROR(VLOOKUP(CONCATENATE($A25," Итог"),'Полевая А-Я'!$A$7:$CU$100,AM$2,0)," ")</f>
        <v xml:space="preserve"> </v>
      </c>
      <c r="AN25" s="31" t="str">
        <f>IFERROR(VLOOKUP(CONCATENATE($A25," Итог"),'Полевая А-Я'!$A$7:$CU$100,AN$2,0)," ")</f>
        <v xml:space="preserve"> </v>
      </c>
      <c r="AO25" s="31" t="str">
        <f>IFERROR(VLOOKUP(CONCATENATE($A25," Итог"),'Полевая А-Я'!$A$7:$CU$100,AO$2,0)," ")</f>
        <v xml:space="preserve"> </v>
      </c>
      <c r="AP25" s="31" t="str">
        <f>IFERROR(VLOOKUP(CONCATENATE($A25," Итог"),'Полевая А-Я'!$A$7:$CU$100,AP$2,0)," ")</f>
        <v xml:space="preserve"> </v>
      </c>
      <c r="AQ25" s="31" t="str">
        <f>IFERROR(VLOOKUP(CONCATENATE($A25," Итог"),'Полевая А-Я'!$A$7:$CU$100,AQ$2,0)," ")</f>
        <v xml:space="preserve"> </v>
      </c>
      <c r="AR25" s="31" t="str">
        <f>IFERROR(VLOOKUP(CONCATENATE($A25," Итог"),'Полевая А-Я'!$A$7:$CU$100,AR$2,0)," ")</f>
        <v xml:space="preserve"> </v>
      </c>
      <c r="AS25" s="31" t="str">
        <f>IFERROR(VLOOKUP(CONCATENATE($A25," Итог"),'Полевая А-Я'!$A$7:$CU$100,AS$2,0)," ")</f>
        <v xml:space="preserve"> </v>
      </c>
      <c r="AT25" s="31" t="str">
        <f>IFERROR(VLOOKUP(CONCATENATE($A25," Итог"),'Полевая А-Я'!$A$7:$CU$100,AT$2,0)," ")</f>
        <v xml:space="preserve"> </v>
      </c>
      <c r="AU25" s="31" t="str">
        <f>IFERROR(VLOOKUP(CONCATENATE($A25," Итог"),'Полевая А-Я'!$A$7:$CU$100,AU$2,0)," ")</f>
        <v xml:space="preserve"> </v>
      </c>
      <c r="AV25" s="31" t="str">
        <f>IFERROR(VLOOKUP(CONCATENATE($A25," Итог"),'Полевая А-Я'!$A$7:$CU$100,AV$2,0)," ")</f>
        <v xml:space="preserve"> </v>
      </c>
      <c r="AW25" s="31" t="str">
        <f>IFERROR(VLOOKUP(CONCATENATE($A25," Итог"),'Полевая А-Я'!$A$7:$CU$100,AW$2,0)," ")</f>
        <v xml:space="preserve"> </v>
      </c>
      <c r="AX25" s="31" t="str">
        <f>IFERROR(VLOOKUP(CONCATENATE($A25," Итог"),'Полевая А-Я'!$A$7:$CU$100,AX$2,0)," ")</f>
        <v xml:space="preserve"> </v>
      </c>
      <c r="AY25" s="31" t="str">
        <f>IFERROR(VLOOKUP(CONCATENATE($A25," Итог"),'Полевая А-Я'!$A$7:$CU$100,AY$2,0)," ")</f>
        <v xml:space="preserve"> </v>
      </c>
      <c r="AZ25" s="31" t="str">
        <f>IFERROR(VLOOKUP(CONCATENATE($A25," Итог"),'Полевая А-Я'!$A$7:$CU$100,AZ$2,0)," ")</f>
        <v xml:space="preserve"> </v>
      </c>
      <c r="BA25" s="31" t="str">
        <f>IFERROR(VLOOKUP(CONCATENATE($A25," Итог"),'Полевая А-Я'!$A$7:$CU$100,BA$2,0)," ")</f>
        <v xml:space="preserve"> </v>
      </c>
      <c r="BB25" s="31" t="str">
        <f>IFERROR(VLOOKUP(CONCATENATE($A25," Итог"),'Полевая А-Я'!$A$7:$CU$100,BB$2,0)," ")</f>
        <v xml:space="preserve"> </v>
      </c>
      <c r="BC25" s="31" t="str">
        <f>IFERROR(VLOOKUP(CONCATENATE($A25," Итог"),'Полевая А-Я'!$A$7:$CU$100,BC$2,0)," ")</f>
        <v xml:space="preserve"> </v>
      </c>
      <c r="BD25" s="31" t="str">
        <f>IFERROR(VLOOKUP(CONCATENATE($A25," Итог"),'Полевая А-Я'!$A$7:$CU$100,BD$2,0)," ")</f>
        <v xml:space="preserve"> </v>
      </c>
      <c r="BE25" s="31" t="str">
        <f>IFERROR(VLOOKUP(CONCATENATE($A25," Итог"),'Полевая А-Я'!$A$7:$CU$100,BE$2,0)," ")</f>
        <v xml:space="preserve"> </v>
      </c>
      <c r="BF25" s="31" t="str">
        <f>IFERROR(VLOOKUP(CONCATENATE($A25," Итог"),'Полевая А-Я'!$A$7:$CU$100,BF$2,0)," ")</f>
        <v xml:space="preserve"> </v>
      </c>
      <c r="BG25" s="31" t="str">
        <f>IFERROR(VLOOKUP(CONCATENATE($A25," Итог"),'Полевая А-Я'!$A$7:$CU$100,BG$2,0)," ")</f>
        <v xml:space="preserve"> </v>
      </c>
      <c r="BH25" s="31" t="str">
        <f>IFERROR(VLOOKUP(CONCATENATE($A25," Итог"),'Полевая А-Я'!$A$7:$CU$100,BH$2,0)," ")</f>
        <v xml:space="preserve"> </v>
      </c>
      <c r="BI25" s="31" t="str">
        <f>IFERROR(VLOOKUP(CONCATENATE($A25," Итог"),'Полевая А-Я'!$A$7:$CU$100,BI$2,0)," ")</f>
        <v xml:space="preserve"> </v>
      </c>
      <c r="BJ25" s="31" t="str">
        <f>IFERROR(VLOOKUP(CONCATENATE($A25," Итог"),'Полевая А-Я'!$A$7:$CU$100,BJ$2,0)," ")</f>
        <v xml:space="preserve"> </v>
      </c>
      <c r="BK25" s="31" t="str">
        <f>IFERROR(VLOOKUP(CONCATENATE($A25," Итог"),'Полевая А-Я'!$A$7:$CU$100,BK$2,0)," ")</f>
        <v xml:space="preserve"> </v>
      </c>
      <c r="BL25" s="31" t="str">
        <f>IFERROR(VLOOKUP(CONCATENATE($A25," Итог"),'Полевая А-Я'!$A$7:$CU$100,BL$2,0)," ")</f>
        <v xml:space="preserve"> </v>
      </c>
      <c r="BM25" s="31" t="str">
        <f>IFERROR(VLOOKUP(CONCATENATE($A25," Итог"),'Полевая А-Я'!$A$7:$CU$100,BM$2,0)," ")</f>
        <v xml:space="preserve"> </v>
      </c>
      <c r="BN25" s="31" t="str">
        <f>IFERROR(VLOOKUP(CONCATENATE($A25," Итог"),'Полевая А-Я'!$A$7:$CU$100,BN$2,0)," ")</f>
        <v xml:space="preserve"> </v>
      </c>
      <c r="BO25" s="31" t="str">
        <f>IFERROR(VLOOKUP(CONCATENATE($A25," Итог"),'Полевая А-Я'!$A$7:$CU$100,BO$2,0)," ")</f>
        <v xml:space="preserve"> </v>
      </c>
      <c r="BP25" s="31" t="str">
        <f>IFERROR(VLOOKUP(CONCATENATE($A25," Итог"),'Полевая А-Я'!$A$7:$CU$100,BP$2,0)," ")</f>
        <v xml:space="preserve"> </v>
      </c>
      <c r="BQ25" s="31" t="str">
        <f>IFERROR(VLOOKUP(CONCATENATE($A25," Итог"),'Полевая А-Я'!$A$7:$CU$100,BQ$2,0)," ")</f>
        <v xml:space="preserve"> </v>
      </c>
      <c r="BR25" s="31" t="str">
        <f>IFERROR(VLOOKUP(CONCATENATE($A25," Итог"),'Полевая А-Я'!$A$7:$CU$100,BR$2,0)," ")</f>
        <v xml:space="preserve"> </v>
      </c>
      <c r="BS25" s="31" t="str">
        <f>IFERROR(VLOOKUP(CONCATENATE($A25," Итог"),'Полевая А-Я'!$A$7:$CU$100,BS$2,0)," ")</f>
        <v xml:space="preserve"> </v>
      </c>
      <c r="BT25" s="31" t="str">
        <f>IFERROR(VLOOKUP(CONCATENATE($A25," Итог"),'Полевая А-Я'!$A$7:$CU$100,BT$2,0)," ")</f>
        <v xml:space="preserve"> </v>
      </c>
      <c r="BU25" s="31" t="str">
        <f>IFERROR(VLOOKUP(CONCATENATE($A25," Итог"),'Полевая А-Я'!$A$7:$CU$100,BU$2,0)," ")</f>
        <v xml:space="preserve"> </v>
      </c>
      <c r="BV25" s="31" t="str">
        <f>IFERROR(VLOOKUP(CONCATENATE($A25," Итог"),'Полевая А-Я'!$A$7:$CU$100,BV$2,0)," ")</f>
        <v xml:space="preserve"> </v>
      </c>
      <c r="BW25" s="31" t="str">
        <f>IFERROR(VLOOKUP(CONCATENATE($A25," Итог"),'Полевая А-Я'!$A$7:$CU$100,BW$2,0)," ")</f>
        <v xml:space="preserve"> </v>
      </c>
      <c r="BX25" s="31" t="str">
        <f>IFERROR(VLOOKUP(CONCATENATE($A25," Итог"),'Полевая А-Я'!$A$7:$CU$100,BX$2,0)," ")</f>
        <v xml:space="preserve"> </v>
      </c>
      <c r="BY25" s="31" t="str">
        <f>IFERROR(VLOOKUP(CONCATENATE($A25," Итог"),'Полевая А-Я'!$A$7:$CU$100,BY$2,0)," ")</f>
        <v xml:space="preserve"> </v>
      </c>
      <c r="BZ25" s="31" t="str">
        <f>IFERROR(VLOOKUP(CONCATENATE($A25," Итог"),'Полевая А-Я'!$A$7:$CU$100,BZ$2,0)," ")</f>
        <v xml:space="preserve"> </v>
      </c>
      <c r="CA25" s="31" t="str">
        <f>IFERROR(VLOOKUP(CONCATENATE($A25," Итог"),'Полевая А-Я'!$A$7:$CU$100,CA$2,0)," ")</f>
        <v xml:space="preserve"> </v>
      </c>
      <c r="CB25" s="31" t="str">
        <f>IFERROR(VLOOKUP(CONCATENATE($A25," Итог"),'Полевая А-Я'!$A$7:$CU$100,CB$2,0)," ")</f>
        <v xml:space="preserve"> </v>
      </c>
      <c r="CC25" s="31" t="str">
        <f>IFERROR(VLOOKUP(CONCATENATE($A25," Итог"),'Полевая А-Я'!$A$7:$CU$100,CC$2,0)," ")</f>
        <v xml:space="preserve"> </v>
      </c>
      <c r="CD25" s="31" t="str">
        <f>IFERROR(VLOOKUP(CONCATENATE($A25," Итог"),'Полевая А-Я'!$A$7:$CU$100,CD$2,0)," ")</f>
        <v xml:space="preserve"> </v>
      </c>
      <c r="CE25" s="31" t="str">
        <f>IFERROR(VLOOKUP(CONCATENATE($A25," Итог"),'Полевая А-Я'!$A$7:$CU$100,CE$2,0)," ")</f>
        <v xml:space="preserve"> </v>
      </c>
      <c r="CF25" s="31" t="str">
        <f>IFERROR(VLOOKUP(CONCATENATE($A25," Итог"),'Полевая А-Я'!$A$7:$CU$100,CF$2,0)," ")</f>
        <v xml:space="preserve"> </v>
      </c>
      <c r="CG25" s="31" t="str">
        <f>IFERROR(VLOOKUP(CONCATENATE($A25," Итог"),'Полевая А-Я'!$A$7:$CU$100,CG$2,0)," ")</f>
        <v xml:space="preserve"> </v>
      </c>
      <c r="CH25" s="31" t="str">
        <f>IFERROR(VLOOKUP(CONCATENATE($A25," Итог"),'Полевая А-Я'!$A$7:$CU$100,CH$2,0)," ")</f>
        <v xml:space="preserve"> </v>
      </c>
      <c r="CI25" s="31" t="str">
        <f>IFERROR(VLOOKUP(CONCATENATE($A25," Итог"),'Полевая А-Я'!$A$7:$CU$100,CI$2,0)," ")</f>
        <v xml:space="preserve"> </v>
      </c>
    </row>
    <row r="26" spans="1:87" ht="14.4" thickBot="1" x14ac:dyDescent="0.35">
      <c r="A26" s="28" t="s">
        <v>119</v>
      </c>
      <c r="B26" s="41">
        <f t="shared" ref="B26:T26" si="5">SUM(B17:B25)</f>
        <v>0</v>
      </c>
      <c r="C26" s="41">
        <f t="shared" si="5"/>
        <v>0</v>
      </c>
      <c r="D26" s="42" t="str">
        <f>IFERROR(C26/B26*100,"")</f>
        <v/>
      </c>
      <c r="E26" s="41">
        <f t="shared" si="5"/>
        <v>0</v>
      </c>
      <c r="F26" s="41">
        <f t="shared" si="5"/>
        <v>0</v>
      </c>
      <c r="G26" s="41" t="str">
        <f>IFERROR(F26/E26*100,"")</f>
        <v/>
      </c>
      <c r="H26" s="41">
        <f t="shared" si="5"/>
        <v>0</v>
      </c>
      <c r="I26" s="41">
        <f t="shared" si="5"/>
        <v>0</v>
      </c>
      <c r="J26" s="41" t="str">
        <f>IFERROR(I26/H26*100,"")</f>
        <v/>
      </c>
      <c r="K26" s="41">
        <f t="shared" si="5"/>
        <v>0</v>
      </c>
      <c r="L26" s="41">
        <f t="shared" si="5"/>
        <v>0</v>
      </c>
      <c r="M26" s="41">
        <f t="shared" si="5"/>
        <v>0</v>
      </c>
      <c r="N26" s="41">
        <f t="shared" si="5"/>
        <v>0</v>
      </c>
      <c r="O26" s="41" t="str">
        <f>IFERROR(L26/K26*100,"")</f>
        <v/>
      </c>
      <c r="P26" s="41">
        <f t="shared" si="5"/>
        <v>0</v>
      </c>
      <c r="Q26" s="41">
        <f t="shared" si="5"/>
        <v>0</v>
      </c>
      <c r="R26" s="41">
        <f t="shared" si="5"/>
        <v>0</v>
      </c>
      <c r="S26" s="41">
        <f t="shared" si="5"/>
        <v>0</v>
      </c>
      <c r="T26" s="41">
        <f t="shared" si="5"/>
        <v>0</v>
      </c>
      <c r="U26" s="41" t="str">
        <f>IFERROR(T26/S26*100,"")</f>
        <v/>
      </c>
      <c r="V26" s="41">
        <f t="shared" ref="V26:BE26" si="6">SUM(V17:V25)</f>
        <v>0</v>
      </c>
      <c r="W26" s="41">
        <f t="shared" ref="W26" si="7">SUM(W17:W25)</f>
        <v>0</v>
      </c>
      <c r="X26" s="41">
        <f t="shared" si="6"/>
        <v>0</v>
      </c>
      <c r="Y26" s="41" t="str">
        <f>IFERROR(V26/X26*100,"")</f>
        <v/>
      </c>
      <c r="Z26" s="41">
        <f t="shared" si="6"/>
        <v>0</v>
      </c>
      <c r="AA26" s="41">
        <f t="shared" si="6"/>
        <v>0</v>
      </c>
      <c r="AB26" s="41" t="str">
        <f>IFERROR(Z26/AA26*100,"")</f>
        <v/>
      </c>
      <c r="AC26" s="41">
        <f t="shared" si="6"/>
        <v>0</v>
      </c>
      <c r="AD26" s="41">
        <f t="shared" si="6"/>
        <v>0</v>
      </c>
      <c r="AE26" s="41" t="str">
        <f>IFERROR(AC26/AD26*100,"")</f>
        <v/>
      </c>
      <c r="AF26" s="41">
        <f t="shared" si="6"/>
        <v>0</v>
      </c>
      <c r="AG26" s="41">
        <f t="shared" si="6"/>
        <v>0</v>
      </c>
      <c r="AH26" s="41" t="str">
        <f>IFERROR(AF26/AG26*100,"")</f>
        <v/>
      </c>
      <c r="AI26" s="41">
        <f t="shared" si="6"/>
        <v>0</v>
      </c>
      <c r="AJ26" s="41">
        <f t="shared" si="6"/>
        <v>0</v>
      </c>
      <c r="AK26" s="41" t="str">
        <f>IFERROR(AI26/AJ26*100,"")</f>
        <v/>
      </c>
      <c r="AL26" s="41">
        <f t="shared" ref="AL26" si="8">SUM(AL17:AL25)</f>
        <v>0</v>
      </c>
      <c r="AM26" s="41">
        <f t="shared" si="6"/>
        <v>0</v>
      </c>
      <c r="AN26" s="41">
        <f t="shared" si="6"/>
        <v>0</v>
      </c>
      <c r="AO26" s="41" t="str">
        <f>IFERROR(AM26/AN26*100,"")</f>
        <v/>
      </c>
      <c r="AP26" s="41">
        <f t="shared" si="6"/>
        <v>0</v>
      </c>
      <c r="AQ26" s="41">
        <f t="shared" si="6"/>
        <v>0</v>
      </c>
      <c r="AR26" s="41">
        <f t="shared" si="6"/>
        <v>0</v>
      </c>
      <c r="AS26" s="41">
        <f t="shared" si="6"/>
        <v>0</v>
      </c>
      <c r="AT26" s="41">
        <f t="shared" si="6"/>
        <v>0</v>
      </c>
      <c r="AU26" s="41">
        <f t="shared" si="6"/>
        <v>0</v>
      </c>
      <c r="AV26" s="41">
        <f t="shared" si="6"/>
        <v>0</v>
      </c>
      <c r="AW26" s="41">
        <f t="shared" si="6"/>
        <v>0</v>
      </c>
      <c r="AX26" s="41">
        <f t="shared" si="6"/>
        <v>0</v>
      </c>
      <c r="AY26" s="41">
        <f t="shared" si="6"/>
        <v>0</v>
      </c>
      <c r="AZ26" s="41">
        <f t="shared" si="6"/>
        <v>0</v>
      </c>
      <c r="BA26" s="41">
        <f t="shared" si="6"/>
        <v>0</v>
      </c>
      <c r="BB26" s="41" t="str">
        <f>IFERROR(BA26/AZ26*100,"")</f>
        <v/>
      </c>
      <c r="BC26" s="41">
        <f t="shared" si="6"/>
        <v>0</v>
      </c>
      <c r="BD26" s="41">
        <f t="shared" si="6"/>
        <v>0</v>
      </c>
      <c r="BE26" s="41">
        <f t="shared" si="6"/>
        <v>0</v>
      </c>
      <c r="BF26" s="41">
        <f t="shared" ref="BF26:CI26" si="9">SUM(BF17:BF25)</f>
        <v>0</v>
      </c>
      <c r="BG26" s="41">
        <f t="shared" si="9"/>
        <v>0</v>
      </c>
      <c r="BH26" s="41">
        <f t="shared" si="9"/>
        <v>0</v>
      </c>
      <c r="BI26" s="41">
        <f t="shared" si="9"/>
        <v>0</v>
      </c>
      <c r="BJ26" s="41">
        <f t="shared" si="9"/>
        <v>0</v>
      </c>
      <c r="BK26" s="41">
        <f t="shared" si="9"/>
        <v>0</v>
      </c>
      <c r="BL26" s="41" t="str">
        <f>IFERROR(BK26/BJ26*100,"")</f>
        <v/>
      </c>
      <c r="BM26" s="41">
        <f t="shared" si="9"/>
        <v>0</v>
      </c>
      <c r="BN26" s="41">
        <f t="shared" si="9"/>
        <v>0</v>
      </c>
      <c r="BO26" s="41" t="str">
        <f>IFERROR(BN26/BM26*100,"")</f>
        <v/>
      </c>
      <c r="BP26" s="41">
        <f t="shared" si="9"/>
        <v>0</v>
      </c>
      <c r="BQ26" s="41">
        <f t="shared" si="9"/>
        <v>0</v>
      </c>
      <c r="BR26" s="41" t="str">
        <f>IFERROR(BQ26/BP26*100,"")</f>
        <v/>
      </c>
      <c r="BS26" s="41">
        <f t="shared" si="9"/>
        <v>0</v>
      </c>
      <c r="BT26" s="41">
        <f t="shared" si="9"/>
        <v>0</v>
      </c>
      <c r="BU26" s="41">
        <f t="shared" si="9"/>
        <v>0</v>
      </c>
      <c r="BV26" s="41" t="str">
        <f>IFERROR(BU26/BT26*100,"")</f>
        <v/>
      </c>
      <c r="BW26" s="41">
        <f t="shared" si="9"/>
        <v>0</v>
      </c>
      <c r="BX26" s="41">
        <f t="shared" si="9"/>
        <v>0</v>
      </c>
      <c r="BY26" s="41">
        <f t="shared" si="9"/>
        <v>0</v>
      </c>
      <c r="BZ26" s="41">
        <f t="shared" si="9"/>
        <v>0</v>
      </c>
      <c r="CA26" s="41">
        <f t="shared" si="9"/>
        <v>0</v>
      </c>
      <c r="CB26" s="41">
        <f t="shared" si="9"/>
        <v>0</v>
      </c>
      <c r="CC26" s="41">
        <f t="shared" si="9"/>
        <v>0</v>
      </c>
      <c r="CD26" s="41">
        <f t="shared" si="9"/>
        <v>0</v>
      </c>
      <c r="CE26" s="41">
        <f t="shared" si="9"/>
        <v>0</v>
      </c>
      <c r="CF26" s="41">
        <f t="shared" si="9"/>
        <v>0</v>
      </c>
      <c r="CG26" s="41">
        <f t="shared" si="9"/>
        <v>0</v>
      </c>
      <c r="CH26" s="41">
        <f t="shared" si="9"/>
        <v>0</v>
      </c>
      <c r="CI26" s="41">
        <f t="shared" si="9"/>
        <v>0</v>
      </c>
    </row>
    <row r="27" spans="1:87" x14ac:dyDescent="0.3">
      <c r="A27" s="27" t="s">
        <v>100</v>
      </c>
      <c r="B27" s="31" t="str">
        <f>IFERROR(VLOOKUP(CONCATENATE($A27," Итог"),'Полевая А-Я'!$A$7:$CU$100,B$2,0)," ")</f>
        <v xml:space="preserve"> </v>
      </c>
      <c r="C27" s="31" t="str">
        <f>IFERROR(VLOOKUP(CONCATENATE($A27," Итог"),'Полевая А-Я'!$A$7:$CU$100,C$2,0)," ")</f>
        <v xml:space="preserve"> </v>
      </c>
      <c r="D27" s="15" t="str">
        <f>IFERROR(VLOOKUP(CONCATENATE($A27," Итог"),'Полевая А-Я'!$A$7:$CU$100,D$2,0)," ")</f>
        <v xml:space="preserve"> </v>
      </c>
      <c r="E27" s="31" t="str">
        <f>IFERROR(VLOOKUP(CONCATENATE($A27," Итог"),'Полевая А-Я'!$A$7:$CU$100,E$2,0)," ")</f>
        <v xml:space="preserve"> </v>
      </c>
      <c r="F27" s="31" t="str">
        <f>IFERROR(VLOOKUP(CONCATENATE($A27," Итог"),'Полевая А-Я'!$A$7:$CU$100,F$2,0)," ")</f>
        <v xml:space="preserve"> </v>
      </c>
      <c r="G27" s="31" t="str">
        <f>IFERROR(VLOOKUP(CONCATENATE($A27," Итог"),'Полевая А-Я'!$A$7:$CU$100,G$2,0)," ")</f>
        <v xml:space="preserve"> </v>
      </c>
      <c r="H27" s="31" t="str">
        <f>IFERROR(VLOOKUP(CONCATENATE($A27," Итог"),'Полевая А-Я'!$A$7:$CU$100,H$2,0)," ")</f>
        <v xml:space="preserve"> </v>
      </c>
      <c r="I27" s="31" t="str">
        <f>IFERROR(VLOOKUP(CONCATENATE($A27," Итог"),'Полевая А-Я'!$A$7:$CU$100,I$2,0)," ")</f>
        <v xml:space="preserve"> </v>
      </c>
      <c r="J27" s="31" t="str">
        <f>IFERROR(VLOOKUP(CONCATENATE($A27," Итог"),'Полевая А-Я'!$A$7:$CU$100,J$2,0)," ")</f>
        <v xml:space="preserve"> </v>
      </c>
      <c r="K27" s="31" t="str">
        <f>IFERROR(VLOOKUP(CONCATENATE($A27," Итог"),'Полевая А-Я'!$A$7:$CU$100,K$2,0)," ")</f>
        <v xml:space="preserve"> </v>
      </c>
      <c r="L27" s="31" t="str">
        <f>IFERROR(VLOOKUP(CONCATENATE($A27," Итог"),'Полевая А-Я'!$A$7:$CU$100,L$2,0)," ")</f>
        <v xml:space="preserve"> </v>
      </c>
      <c r="M27" s="31" t="str">
        <f>IFERROR(VLOOKUP(CONCATENATE($A27," Итог"),'Полевая А-Я'!$A$7:$CU$100,M$2,0)," ")</f>
        <v xml:space="preserve"> </v>
      </c>
      <c r="N27" s="31" t="str">
        <f>IFERROR(VLOOKUP(CONCATENATE($A27," Итог"),'Полевая А-Я'!$A$7:$CU$100,N$2,0)," ")</f>
        <v xml:space="preserve"> </v>
      </c>
      <c r="O27" s="31" t="str">
        <f>IFERROR(VLOOKUP(CONCATENATE($A27," Итог"),'Полевая А-Я'!$A$7:$CU$100,O$2,0)," ")</f>
        <v xml:space="preserve"> </v>
      </c>
      <c r="P27" s="31" t="str">
        <f>IFERROR(VLOOKUP(CONCATENATE($A27," Итог"),'Полевая А-Я'!$A$7:$CU$100,P$2,0)," ")</f>
        <v xml:space="preserve"> </v>
      </c>
      <c r="Q27" s="31" t="str">
        <f>IFERROR(VLOOKUP(CONCATENATE($A27," Итог"),'Полевая А-Я'!$A$7:$CU$100,Q$2,0)," ")</f>
        <v xml:space="preserve"> </v>
      </c>
      <c r="R27" s="31" t="str">
        <f>IFERROR(VLOOKUP(CONCATENATE($A27," Итог"),'Полевая А-Я'!$A$7:$CU$100,R$2,0)," ")</f>
        <v xml:space="preserve"> </v>
      </c>
      <c r="S27" s="31" t="str">
        <f>IFERROR(VLOOKUP(CONCATENATE($A27," Итог"),'Полевая А-Я'!$A$7:$CU$100,S$2,0)," ")</f>
        <v xml:space="preserve"> </v>
      </c>
      <c r="T27" s="31" t="str">
        <f>IFERROR(VLOOKUP(CONCATENATE($A27," Итог"),'Полевая А-Я'!$A$7:$CU$100,T$2,0)," ")</f>
        <v xml:space="preserve"> </v>
      </c>
      <c r="U27" s="31" t="str">
        <f>IFERROR(VLOOKUP(CONCATENATE($A27," Итог"),'Полевая А-Я'!$A$7:$CU$100,U$2,0)," ")</f>
        <v xml:space="preserve"> </v>
      </c>
      <c r="V27" s="31" t="str">
        <f>IFERROR(VLOOKUP(CONCATENATE($A27," Итог"),'Полевая А-Я'!$A$7:$CU$100,V$2,0)," ")</f>
        <v xml:space="preserve"> </v>
      </c>
      <c r="W27" s="31" t="str">
        <f>IFERROR(VLOOKUP(CONCATENATE($A27," Итог"),'Полевая А-Я'!$A$7:$CU$100,W$2,0)," ")</f>
        <v xml:space="preserve"> </v>
      </c>
      <c r="X27" s="31" t="str">
        <f>IFERROR(VLOOKUP(CONCATENATE($A27," Итог"),'Полевая А-Я'!$A$7:$CU$100,X$2,0)," ")</f>
        <v xml:space="preserve"> </v>
      </c>
      <c r="Y27" s="31" t="str">
        <f>IFERROR(VLOOKUP(CONCATENATE($A27," Итог"),'Полевая А-Я'!$A$7:$CU$100,Y$2,0)," ")</f>
        <v xml:space="preserve"> </v>
      </c>
      <c r="Z27" s="31" t="str">
        <f>IFERROR(VLOOKUP(CONCATENATE($A27," Итог"),'Полевая А-Я'!$A$7:$CU$100,Z$2,0)," ")</f>
        <v xml:space="preserve"> </v>
      </c>
      <c r="AA27" s="31" t="str">
        <f>IFERROR(VLOOKUP(CONCATENATE($A27," Итог"),'Полевая А-Я'!$A$7:$CU$100,AA$2,0)," ")</f>
        <v xml:space="preserve"> </v>
      </c>
      <c r="AB27" s="31" t="str">
        <f>IFERROR(VLOOKUP(CONCATENATE($A27," Итог"),'Полевая А-Я'!$A$7:$CU$100,AB$2,0)," ")</f>
        <v xml:space="preserve"> </v>
      </c>
      <c r="AC27" s="31" t="str">
        <f>IFERROR(VLOOKUP(CONCATENATE($A27," Итог"),'Полевая А-Я'!$A$7:$CU$100,AC$2,0)," ")</f>
        <v xml:space="preserve"> </v>
      </c>
      <c r="AD27" s="31" t="str">
        <f>IFERROR(VLOOKUP(CONCATENATE($A27," Итог"),'Полевая А-Я'!$A$7:$CU$100,AD$2,0)," ")</f>
        <v xml:space="preserve"> </v>
      </c>
      <c r="AE27" s="31" t="str">
        <f>IFERROR(VLOOKUP(CONCATENATE($A27," Итог"),'Полевая А-Я'!$A$7:$CU$100,AE$2,0)," ")</f>
        <v xml:space="preserve"> </v>
      </c>
      <c r="AF27" s="31" t="str">
        <f>IFERROR(VLOOKUP(CONCATENATE($A27," Итог"),'Полевая А-Я'!$A$7:$CU$100,AF$2,0)," ")</f>
        <v xml:space="preserve"> </v>
      </c>
      <c r="AG27" s="31" t="str">
        <f>IFERROR(VLOOKUP(CONCATENATE($A27," Итог"),'Полевая А-Я'!$A$7:$CU$100,AG$2,0)," ")</f>
        <v xml:space="preserve"> </v>
      </c>
      <c r="AH27" s="31" t="str">
        <f>IFERROR(VLOOKUP(CONCATENATE($A27," Итог"),'Полевая А-Я'!$A$7:$CU$100,AH$2,0)," ")</f>
        <v xml:space="preserve"> </v>
      </c>
      <c r="AI27" s="31" t="str">
        <f>IFERROR(VLOOKUP(CONCATENATE($A27," Итог"),'Полевая А-Я'!$A$7:$CU$100,AI$2,0)," ")</f>
        <v xml:space="preserve"> </v>
      </c>
      <c r="AJ27" s="31" t="str">
        <f>IFERROR(VLOOKUP(CONCATENATE($A27," Итог"),'Полевая А-Я'!$A$7:$CU$100,AJ$2,0)," ")</f>
        <v xml:space="preserve"> </v>
      </c>
      <c r="AK27" s="31" t="str">
        <f>IFERROR(VLOOKUP(CONCATENATE($A27," Итог"),'Полевая А-Я'!$A$7:$CU$100,AK$2,0)," ")</f>
        <v xml:space="preserve"> </v>
      </c>
      <c r="AL27" s="31" t="str">
        <f>IFERROR(VLOOKUP(CONCATENATE($A27," Итог"),'Полевая А-Я'!$A$7:$CU$100,AL$2,0)," ")</f>
        <v xml:space="preserve"> </v>
      </c>
      <c r="AM27" s="31" t="str">
        <f>IFERROR(VLOOKUP(CONCATENATE($A27," Итог"),'Полевая А-Я'!$A$7:$CU$100,AM$2,0)," ")</f>
        <v xml:space="preserve"> </v>
      </c>
      <c r="AN27" s="31" t="str">
        <f>IFERROR(VLOOKUP(CONCATENATE($A27," Итог"),'Полевая А-Я'!$A$7:$CU$100,AN$2,0)," ")</f>
        <v xml:space="preserve"> </v>
      </c>
      <c r="AO27" s="31" t="str">
        <f>IFERROR(VLOOKUP(CONCATENATE($A27," Итог"),'Полевая А-Я'!$A$7:$CU$100,AO$2,0)," ")</f>
        <v xml:space="preserve"> </v>
      </c>
      <c r="AP27" s="31" t="str">
        <f>IFERROR(VLOOKUP(CONCATENATE($A27," Итог"),'Полевая А-Я'!$A$7:$CU$100,AP$2,0)," ")</f>
        <v xml:space="preserve"> </v>
      </c>
      <c r="AQ27" s="31" t="str">
        <f>IFERROR(VLOOKUP(CONCATENATE($A27," Итог"),'Полевая А-Я'!$A$7:$CU$100,AQ$2,0)," ")</f>
        <v xml:space="preserve"> </v>
      </c>
      <c r="AR27" s="31" t="str">
        <f>IFERROR(VLOOKUP(CONCATENATE($A27," Итог"),'Полевая А-Я'!$A$7:$CU$100,AR$2,0)," ")</f>
        <v xml:space="preserve"> </v>
      </c>
      <c r="AS27" s="31" t="str">
        <f>IFERROR(VLOOKUP(CONCATENATE($A27," Итог"),'Полевая А-Я'!$A$7:$CU$100,AS$2,0)," ")</f>
        <v xml:space="preserve"> </v>
      </c>
      <c r="AT27" s="31" t="str">
        <f>IFERROR(VLOOKUP(CONCATENATE($A27," Итог"),'Полевая А-Я'!$A$7:$CU$100,AT$2,0)," ")</f>
        <v xml:space="preserve"> </v>
      </c>
      <c r="AU27" s="31" t="str">
        <f>IFERROR(VLOOKUP(CONCATENATE($A27," Итог"),'Полевая А-Я'!$A$7:$CU$100,AU$2,0)," ")</f>
        <v xml:space="preserve"> </v>
      </c>
      <c r="AV27" s="31" t="str">
        <f>IFERROR(VLOOKUP(CONCATENATE($A27," Итог"),'Полевая А-Я'!$A$7:$CU$100,AV$2,0)," ")</f>
        <v xml:space="preserve"> </v>
      </c>
      <c r="AW27" s="31" t="str">
        <f>IFERROR(VLOOKUP(CONCATENATE($A27," Итог"),'Полевая А-Я'!$A$7:$CU$100,AW$2,0)," ")</f>
        <v xml:space="preserve"> </v>
      </c>
      <c r="AX27" s="31" t="str">
        <f>IFERROR(VLOOKUP(CONCATENATE($A27," Итог"),'Полевая А-Я'!$A$7:$CU$100,AX$2,0)," ")</f>
        <v xml:space="preserve"> </v>
      </c>
      <c r="AY27" s="31" t="str">
        <f>IFERROR(VLOOKUP(CONCATENATE($A27," Итог"),'Полевая А-Я'!$A$7:$CU$100,AY$2,0)," ")</f>
        <v xml:space="preserve"> </v>
      </c>
      <c r="AZ27" s="31" t="str">
        <f>IFERROR(VLOOKUP(CONCATENATE($A27," Итог"),'Полевая А-Я'!$A$7:$CU$100,AZ$2,0)," ")</f>
        <v xml:space="preserve"> </v>
      </c>
      <c r="BA27" s="31" t="str">
        <f>IFERROR(VLOOKUP(CONCATENATE($A27," Итог"),'Полевая А-Я'!$A$7:$CU$100,BA$2,0)," ")</f>
        <v xml:space="preserve"> </v>
      </c>
      <c r="BB27" s="31" t="str">
        <f>IFERROR(VLOOKUP(CONCATENATE($A27," Итог"),'Полевая А-Я'!$A$7:$CU$100,BB$2,0)," ")</f>
        <v xml:space="preserve"> </v>
      </c>
      <c r="BC27" s="31" t="str">
        <f>IFERROR(VLOOKUP(CONCATENATE($A27," Итог"),'Полевая А-Я'!$A$7:$CU$100,BC$2,0)," ")</f>
        <v xml:space="preserve"> </v>
      </c>
      <c r="BD27" s="31" t="str">
        <f>IFERROR(VLOOKUP(CONCATENATE($A27," Итог"),'Полевая А-Я'!$A$7:$CU$100,BD$2,0)," ")</f>
        <v xml:space="preserve"> </v>
      </c>
      <c r="BE27" s="31" t="str">
        <f>IFERROR(VLOOKUP(CONCATENATE($A27," Итог"),'Полевая А-Я'!$A$7:$CU$100,BE$2,0)," ")</f>
        <v xml:space="preserve"> </v>
      </c>
      <c r="BF27" s="31" t="str">
        <f>IFERROR(VLOOKUP(CONCATENATE($A27," Итог"),'Полевая А-Я'!$A$7:$CU$100,BF$2,0)," ")</f>
        <v xml:space="preserve"> </v>
      </c>
      <c r="BG27" s="31" t="str">
        <f>IFERROR(VLOOKUP(CONCATENATE($A27," Итог"),'Полевая А-Я'!$A$7:$CU$100,BG$2,0)," ")</f>
        <v xml:space="preserve"> </v>
      </c>
      <c r="BH27" s="31" t="str">
        <f>IFERROR(VLOOKUP(CONCATENATE($A27," Итог"),'Полевая А-Я'!$A$7:$CU$100,BH$2,0)," ")</f>
        <v xml:space="preserve"> </v>
      </c>
      <c r="BI27" s="31" t="str">
        <f>IFERROR(VLOOKUP(CONCATENATE($A27," Итог"),'Полевая А-Я'!$A$7:$CU$100,BI$2,0)," ")</f>
        <v xml:space="preserve"> </v>
      </c>
      <c r="BJ27" s="31" t="str">
        <f>IFERROR(VLOOKUP(CONCATENATE($A27," Итог"),'Полевая А-Я'!$A$7:$CU$100,BJ$2,0)," ")</f>
        <v xml:space="preserve"> </v>
      </c>
      <c r="BK27" s="31" t="str">
        <f>IFERROR(VLOOKUP(CONCATENATE($A27," Итог"),'Полевая А-Я'!$A$7:$CU$100,BK$2,0)," ")</f>
        <v xml:space="preserve"> </v>
      </c>
      <c r="BL27" s="31" t="str">
        <f>IFERROR(VLOOKUP(CONCATENATE($A27," Итог"),'Полевая А-Я'!$A$7:$CU$100,BL$2,0)," ")</f>
        <v xml:space="preserve"> </v>
      </c>
      <c r="BM27" s="31" t="str">
        <f>IFERROR(VLOOKUP(CONCATENATE($A27," Итог"),'Полевая А-Я'!$A$7:$CU$100,BM$2,0)," ")</f>
        <v xml:space="preserve"> </v>
      </c>
      <c r="BN27" s="31" t="str">
        <f>IFERROR(VLOOKUP(CONCATENATE($A27," Итог"),'Полевая А-Я'!$A$7:$CU$100,BN$2,0)," ")</f>
        <v xml:space="preserve"> </v>
      </c>
      <c r="BO27" s="31" t="str">
        <f>IFERROR(VLOOKUP(CONCATENATE($A27," Итог"),'Полевая А-Я'!$A$7:$CU$100,BO$2,0)," ")</f>
        <v xml:space="preserve"> </v>
      </c>
      <c r="BP27" s="31" t="str">
        <f>IFERROR(VLOOKUP(CONCATENATE($A27," Итог"),'Полевая А-Я'!$A$7:$CU$100,BP$2,0)," ")</f>
        <v xml:space="preserve"> </v>
      </c>
      <c r="BQ27" s="31" t="str">
        <f>IFERROR(VLOOKUP(CONCATENATE($A27," Итог"),'Полевая А-Я'!$A$7:$CU$100,BQ$2,0)," ")</f>
        <v xml:space="preserve"> </v>
      </c>
      <c r="BR27" s="31" t="str">
        <f>IFERROR(VLOOKUP(CONCATENATE($A27," Итог"),'Полевая А-Я'!$A$7:$CU$100,BR$2,0)," ")</f>
        <v xml:space="preserve"> </v>
      </c>
      <c r="BS27" s="31" t="str">
        <f>IFERROR(VLOOKUP(CONCATENATE($A27," Итог"),'Полевая А-Я'!$A$7:$CU$100,BS$2,0)," ")</f>
        <v xml:space="preserve"> </v>
      </c>
      <c r="BT27" s="31" t="str">
        <f>IFERROR(VLOOKUP(CONCATENATE($A27," Итог"),'Полевая А-Я'!$A$7:$CU$100,BT$2,0)," ")</f>
        <v xml:space="preserve"> </v>
      </c>
      <c r="BU27" s="31" t="str">
        <f>IFERROR(VLOOKUP(CONCATENATE($A27," Итог"),'Полевая А-Я'!$A$7:$CU$100,BU$2,0)," ")</f>
        <v xml:space="preserve"> </v>
      </c>
      <c r="BV27" s="31" t="str">
        <f>IFERROR(VLOOKUP(CONCATENATE($A27," Итог"),'Полевая А-Я'!$A$7:$CU$100,BV$2,0)," ")</f>
        <v xml:space="preserve"> </v>
      </c>
      <c r="BW27" s="31" t="str">
        <f>IFERROR(VLOOKUP(CONCATENATE($A27," Итог"),'Полевая А-Я'!$A$7:$CU$100,BW$2,0)," ")</f>
        <v xml:space="preserve"> </v>
      </c>
      <c r="BX27" s="31" t="str">
        <f>IFERROR(VLOOKUP(CONCATENATE($A27," Итог"),'Полевая А-Я'!$A$7:$CU$100,BX$2,0)," ")</f>
        <v xml:space="preserve"> </v>
      </c>
      <c r="BY27" s="31" t="str">
        <f>IFERROR(VLOOKUP(CONCATENATE($A27," Итог"),'Полевая А-Я'!$A$7:$CU$100,BY$2,0)," ")</f>
        <v xml:space="preserve"> </v>
      </c>
      <c r="BZ27" s="31" t="str">
        <f>IFERROR(VLOOKUP(CONCATENATE($A27," Итог"),'Полевая А-Я'!$A$7:$CU$100,BZ$2,0)," ")</f>
        <v xml:space="preserve"> </v>
      </c>
      <c r="CA27" s="31" t="str">
        <f>IFERROR(VLOOKUP(CONCATENATE($A27," Итог"),'Полевая А-Я'!$A$7:$CU$100,CA$2,0)," ")</f>
        <v xml:space="preserve"> </v>
      </c>
      <c r="CB27" s="31" t="str">
        <f>IFERROR(VLOOKUP(CONCATENATE($A27," Итог"),'Полевая А-Я'!$A$7:$CU$100,CB$2,0)," ")</f>
        <v xml:space="preserve"> </v>
      </c>
      <c r="CC27" s="31" t="str">
        <f>IFERROR(VLOOKUP(CONCATENATE($A27," Итог"),'Полевая А-Я'!$A$7:$CU$100,CC$2,0)," ")</f>
        <v xml:space="preserve"> </v>
      </c>
      <c r="CD27" s="31" t="str">
        <f>IFERROR(VLOOKUP(CONCATENATE($A27," Итог"),'Полевая А-Я'!$A$7:$CU$100,CD$2,0)," ")</f>
        <v xml:space="preserve"> </v>
      </c>
      <c r="CE27" s="31" t="str">
        <f>IFERROR(VLOOKUP(CONCATENATE($A27," Итог"),'Полевая А-Я'!$A$7:$CU$100,CE$2,0)," ")</f>
        <v xml:space="preserve"> </v>
      </c>
      <c r="CF27" s="31" t="str">
        <f>IFERROR(VLOOKUP(CONCATENATE($A27," Итог"),'Полевая А-Я'!$A$7:$CU$100,CF$2,0)," ")</f>
        <v xml:space="preserve"> </v>
      </c>
      <c r="CG27" s="31" t="str">
        <f>IFERROR(VLOOKUP(CONCATENATE($A27," Итог"),'Полевая А-Я'!$A$7:$CU$100,CG$2,0)," ")</f>
        <v xml:space="preserve"> </v>
      </c>
      <c r="CH27" s="31" t="str">
        <f>IFERROR(VLOOKUP(CONCATENATE($A27," Итог"),'Полевая А-Я'!$A$7:$CU$100,CH$2,0)," ")</f>
        <v xml:space="preserve"> </v>
      </c>
      <c r="CI27" s="31" t="str">
        <f>IFERROR(VLOOKUP(CONCATENATE($A27," Итог"),'Полевая А-Я'!$A$7:$CU$100,CI$2,0)," ")</f>
        <v xml:space="preserve"> </v>
      </c>
    </row>
    <row r="28" spans="1:87" x14ac:dyDescent="0.3">
      <c r="A28" s="24" t="s">
        <v>101</v>
      </c>
      <c r="B28" s="31" t="str">
        <f>IFERROR(VLOOKUP(CONCATENATE($A28," Итог"),'Полевая А-Я'!$A$7:$CU$100,B$2,0)," ")</f>
        <v xml:space="preserve"> </v>
      </c>
      <c r="C28" s="31" t="str">
        <f>IFERROR(VLOOKUP(CONCATENATE($A28," Итог"),'Полевая А-Я'!$A$7:$CU$100,C$2,0)," ")</f>
        <v xml:space="preserve"> </v>
      </c>
      <c r="D28" s="15" t="str">
        <f>IFERROR(VLOOKUP(CONCATENATE($A28," Итог"),'Полевая А-Я'!$A$7:$CU$100,D$2,0)," ")</f>
        <v xml:space="preserve"> </v>
      </c>
      <c r="E28" s="31" t="str">
        <f>IFERROR(VLOOKUP(CONCATENATE($A28," Итог"),'Полевая А-Я'!$A$7:$CU$100,E$2,0)," ")</f>
        <v xml:space="preserve"> </v>
      </c>
      <c r="F28" s="31" t="str">
        <f>IFERROR(VLOOKUP(CONCATENATE($A28," Итог"),'Полевая А-Я'!$A$7:$CU$100,F$2,0)," ")</f>
        <v xml:space="preserve"> </v>
      </c>
      <c r="G28" s="31" t="str">
        <f>IFERROR(VLOOKUP(CONCATENATE($A28," Итог"),'Полевая А-Я'!$A$7:$CU$100,G$2,0)," ")</f>
        <v xml:space="preserve"> </v>
      </c>
      <c r="H28" s="31" t="str">
        <f>IFERROR(VLOOKUP(CONCATENATE($A28," Итог"),'Полевая А-Я'!$A$7:$CU$100,H$2,0)," ")</f>
        <v xml:space="preserve"> </v>
      </c>
      <c r="I28" s="31" t="str">
        <f>IFERROR(VLOOKUP(CONCATENATE($A28," Итог"),'Полевая А-Я'!$A$7:$CU$100,I$2,0)," ")</f>
        <v xml:space="preserve"> </v>
      </c>
      <c r="J28" s="31" t="str">
        <f>IFERROR(VLOOKUP(CONCATENATE($A28," Итог"),'Полевая А-Я'!$A$7:$CU$100,J$2,0)," ")</f>
        <v xml:space="preserve"> </v>
      </c>
      <c r="K28" s="31" t="str">
        <f>IFERROR(VLOOKUP(CONCATENATE($A28," Итог"),'Полевая А-Я'!$A$7:$CU$100,K$2,0)," ")</f>
        <v xml:space="preserve"> </v>
      </c>
      <c r="L28" s="31" t="str">
        <f>IFERROR(VLOOKUP(CONCATENATE($A28," Итог"),'Полевая А-Я'!$A$7:$CU$100,L$2,0)," ")</f>
        <v xml:space="preserve"> </v>
      </c>
      <c r="M28" s="31" t="str">
        <f>IFERROR(VLOOKUP(CONCATENATE($A28," Итог"),'Полевая А-Я'!$A$7:$CU$100,M$2,0)," ")</f>
        <v xml:space="preserve"> </v>
      </c>
      <c r="N28" s="31" t="str">
        <f>IFERROR(VLOOKUP(CONCATENATE($A28," Итог"),'Полевая А-Я'!$A$7:$CU$100,N$2,0)," ")</f>
        <v xml:space="preserve"> </v>
      </c>
      <c r="O28" s="31" t="str">
        <f>IFERROR(VLOOKUP(CONCATENATE($A28," Итог"),'Полевая А-Я'!$A$7:$CU$100,O$2,0)," ")</f>
        <v xml:space="preserve"> </v>
      </c>
      <c r="P28" s="31" t="str">
        <f>IFERROR(VLOOKUP(CONCATENATE($A28," Итог"),'Полевая А-Я'!$A$7:$CU$100,P$2,0)," ")</f>
        <v xml:space="preserve"> </v>
      </c>
      <c r="Q28" s="31" t="str">
        <f>IFERROR(VLOOKUP(CONCATENATE($A28," Итог"),'Полевая А-Я'!$A$7:$CU$100,Q$2,0)," ")</f>
        <v xml:space="preserve"> </v>
      </c>
      <c r="R28" s="31" t="str">
        <f>IFERROR(VLOOKUP(CONCATENATE($A28," Итог"),'Полевая А-Я'!$A$7:$CU$100,R$2,0)," ")</f>
        <v xml:space="preserve"> </v>
      </c>
      <c r="S28" s="31" t="str">
        <f>IFERROR(VLOOKUP(CONCATENATE($A28," Итог"),'Полевая А-Я'!$A$7:$CU$100,S$2,0)," ")</f>
        <v xml:space="preserve"> </v>
      </c>
      <c r="T28" s="31" t="str">
        <f>IFERROR(VLOOKUP(CONCATENATE($A28," Итог"),'Полевая А-Я'!$A$7:$CU$100,T$2,0)," ")</f>
        <v xml:space="preserve"> </v>
      </c>
      <c r="U28" s="31" t="str">
        <f>IFERROR(VLOOKUP(CONCATENATE($A28," Итог"),'Полевая А-Я'!$A$7:$CU$100,U$2,0)," ")</f>
        <v xml:space="preserve"> </v>
      </c>
      <c r="V28" s="31" t="str">
        <f>IFERROR(VLOOKUP(CONCATENATE($A28," Итог"),'Полевая А-Я'!$A$7:$CU$100,V$2,0)," ")</f>
        <v xml:space="preserve"> </v>
      </c>
      <c r="W28" s="31" t="str">
        <f>IFERROR(VLOOKUP(CONCATENATE($A28," Итог"),'Полевая А-Я'!$A$7:$CU$100,W$2,0)," ")</f>
        <v xml:space="preserve"> </v>
      </c>
      <c r="X28" s="31" t="str">
        <f>IFERROR(VLOOKUP(CONCATENATE($A28," Итог"),'Полевая А-Я'!$A$7:$CU$100,X$2,0)," ")</f>
        <v xml:space="preserve"> </v>
      </c>
      <c r="Y28" s="31" t="str">
        <f>IFERROR(VLOOKUP(CONCATENATE($A28," Итог"),'Полевая А-Я'!$A$7:$CU$100,Y$2,0)," ")</f>
        <v xml:space="preserve"> </v>
      </c>
      <c r="Z28" s="31" t="str">
        <f>IFERROR(VLOOKUP(CONCATENATE($A28," Итог"),'Полевая А-Я'!$A$7:$CU$100,Z$2,0)," ")</f>
        <v xml:space="preserve"> </v>
      </c>
      <c r="AA28" s="31" t="str">
        <f>IFERROR(VLOOKUP(CONCATENATE($A28," Итог"),'Полевая А-Я'!$A$7:$CU$100,AA$2,0)," ")</f>
        <v xml:space="preserve"> </v>
      </c>
      <c r="AB28" s="31" t="str">
        <f>IFERROR(VLOOKUP(CONCATENATE($A28," Итог"),'Полевая А-Я'!$A$7:$CU$100,AB$2,0)," ")</f>
        <v xml:space="preserve"> </v>
      </c>
      <c r="AC28" s="31" t="str">
        <f>IFERROR(VLOOKUP(CONCATENATE($A28," Итог"),'Полевая А-Я'!$A$7:$CU$100,AC$2,0)," ")</f>
        <v xml:space="preserve"> </v>
      </c>
      <c r="AD28" s="31" t="str">
        <f>IFERROR(VLOOKUP(CONCATENATE($A28," Итог"),'Полевая А-Я'!$A$7:$CU$100,AD$2,0)," ")</f>
        <v xml:space="preserve"> </v>
      </c>
      <c r="AE28" s="31" t="str">
        <f>IFERROR(VLOOKUP(CONCATENATE($A28," Итог"),'Полевая А-Я'!$A$7:$CU$100,AE$2,0)," ")</f>
        <v xml:space="preserve"> </v>
      </c>
      <c r="AF28" s="31" t="str">
        <f>IFERROR(VLOOKUP(CONCATENATE($A28," Итог"),'Полевая А-Я'!$A$7:$CU$100,AF$2,0)," ")</f>
        <v xml:space="preserve"> </v>
      </c>
      <c r="AG28" s="31" t="str">
        <f>IFERROR(VLOOKUP(CONCATENATE($A28," Итог"),'Полевая А-Я'!$A$7:$CU$100,AG$2,0)," ")</f>
        <v xml:space="preserve"> </v>
      </c>
      <c r="AH28" s="31" t="str">
        <f>IFERROR(VLOOKUP(CONCATENATE($A28," Итог"),'Полевая А-Я'!$A$7:$CU$100,AH$2,0)," ")</f>
        <v xml:space="preserve"> </v>
      </c>
      <c r="AI28" s="31" t="str">
        <f>IFERROR(VLOOKUP(CONCATENATE($A28," Итог"),'Полевая А-Я'!$A$7:$CU$100,AI$2,0)," ")</f>
        <v xml:space="preserve"> </v>
      </c>
      <c r="AJ28" s="31" t="str">
        <f>IFERROR(VLOOKUP(CONCATENATE($A28," Итог"),'Полевая А-Я'!$A$7:$CU$100,AJ$2,0)," ")</f>
        <v xml:space="preserve"> </v>
      </c>
      <c r="AK28" s="31" t="str">
        <f>IFERROR(VLOOKUP(CONCATENATE($A28," Итог"),'Полевая А-Я'!$A$7:$CU$100,AK$2,0)," ")</f>
        <v xml:space="preserve"> </v>
      </c>
      <c r="AL28" s="31" t="str">
        <f>IFERROR(VLOOKUP(CONCATENATE($A28," Итог"),'Полевая А-Я'!$A$7:$CU$100,AL$2,0)," ")</f>
        <v xml:space="preserve"> </v>
      </c>
      <c r="AM28" s="31" t="str">
        <f>IFERROR(VLOOKUP(CONCATENATE($A28," Итог"),'Полевая А-Я'!$A$7:$CU$100,AM$2,0)," ")</f>
        <v xml:space="preserve"> </v>
      </c>
      <c r="AN28" s="31" t="str">
        <f>IFERROR(VLOOKUP(CONCATENATE($A28," Итог"),'Полевая А-Я'!$A$7:$CU$100,AN$2,0)," ")</f>
        <v xml:space="preserve"> </v>
      </c>
      <c r="AO28" s="31" t="str">
        <f>IFERROR(VLOOKUP(CONCATENATE($A28," Итог"),'Полевая А-Я'!$A$7:$CU$100,AO$2,0)," ")</f>
        <v xml:space="preserve"> </v>
      </c>
      <c r="AP28" s="31" t="str">
        <f>IFERROR(VLOOKUP(CONCATENATE($A28," Итог"),'Полевая А-Я'!$A$7:$CU$100,AP$2,0)," ")</f>
        <v xml:space="preserve"> </v>
      </c>
      <c r="AQ28" s="31" t="str">
        <f>IFERROR(VLOOKUP(CONCATENATE($A28," Итог"),'Полевая А-Я'!$A$7:$CU$100,AQ$2,0)," ")</f>
        <v xml:space="preserve"> </v>
      </c>
      <c r="AR28" s="31" t="str">
        <f>IFERROR(VLOOKUP(CONCATENATE($A28," Итог"),'Полевая А-Я'!$A$7:$CU$100,AR$2,0)," ")</f>
        <v xml:space="preserve"> </v>
      </c>
      <c r="AS28" s="31" t="str">
        <f>IFERROR(VLOOKUP(CONCATENATE($A28," Итог"),'Полевая А-Я'!$A$7:$CU$100,AS$2,0)," ")</f>
        <v xml:space="preserve"> </v>
      </c>
      <c r="AT28" s="31" t="str">
        <f>IFERROR(VLOOKUP(CONCATENATE($A28," Итог"),'Полевая А-Я'!$A$7:$CU$100,AT$2,0)," ")</f>
        <v xml:space="preserve"> </v>
      </c>
      <c r="AU28" s="31" t="str">
        <f>IFERROR(VLOOKUP(CONCATENATE($A28," Итог"),'Полевая А-Я'!$A$7:$CU$100,AU$2,0)," ")</f>
        <v xml:space="preserve"> </v>
      </c>
      <c r="AV28" s="31" t="str">
        <f>IFERROR(VLOOKUP(CONCATENATE($A28," Итог"),'Полевая А-Я'!$A$7:$CU$100,AV$2,0)," ")</f>
        <v xml:space="preserve"> </v>
      </c>
      <c r="AW28" s="31" t="str">
        <f>IFERROR(VLOOKUP(CONCATENATE($A28," Итог"),'Полевая А-Я'!$A$7:$CU$100,AW$2,0)," ")</f>
        <v xml:space="preserve"> </v>
      </c>
      <c r="AX28" s="31" t="str">
        <f>IFERROR(VLOOKUP(CONCATENATE($A28," Итог"),'Полевая А-Я'!$A$7:$CU$100,AX$2,0)," ")</f>
        <v xml:space="preserve"> </v>
      </c>
      <c r="AY28" s="31" t="str">
        <f>IFERROR(VLOOKUP(CONCATENATE($A28," Итог"),'Полевая А-Я'!$A$7:$CU$100,AY$2,0)," ")</f>
        <v xml:space="preserve"> </v>
      </c>
      <c r="AZ28" s="31" t="str">
        <f>IFERROR(VLOOKUP(CONCATENATE($A28," Итог"),'Полевая А-Я'!$A$7:$CU$100,AZ$2,0)," ")</f>
        <v xml:space="preserve"> </v>
      </c>
      <c r="BA28" s="31" t="str">
        <f>IFERROR(VLOOKUP(CONCATENATE($A28," Итог"),'Полевая А-Я'!$A$7:$CU$100,BA$2,0)," ")</f>
        <v xml:space="preserve"> </v>
      </c>
      <c r="BB28" s="31" t="str">
        <f>IFERROR(VLOOKUP(CONCATENATE($A28," Итог"),'Полевая А-Я'!$A$7:$CU$100,BB$2,0)," ")</f>
        <v xml:space="preserve"> </v>
      </c>
      <c r="BC28" s="31" t="str">
        <f>IFERROR(VLOOKUP(CONCATENATE($A28," Итог"),'Полевая А-Я'!$A$7:$CU$100,BC$2,0)," ")</f>
        <v xml:space="preserve"> </v>
      </c>
      <c r="BD28" s="31" t="str">
        <f>IFERROR(VLOOKUP(CONCATENATE($A28," Итог"),'Полевая А-Я'!$A$7:$CU$100,BD$2,0)," ")</f>
        <v xml:space="preserve"> </v>
      </c>
      <c r="BE28" s="31" t="str">
        <f>IFERROR(VLOOKUP(CONCATENATE($A28," Итог"),'Полевая А-Я'!$A$7:$CU$100,BE$2,0)," ")</f>
        <v xml:space="preserve"> </v>
      </c>
      <c r="BF28" s="31" t="str">
        <f>IFERROR(VLOOKUP(CONCATENATE($A28," Итог"),'Полевая А-Я'!$A$7:$CU$100,BF$2,0)," ")</f>
        <v xml:space="preserve"> </v>
      </c>
      <c r="BG28" s="31" t="str">
        <f>IFERROR(VLOOKUP(CONCATENATE($A28," Итог"),'Полевая А-Я'!$A$7:$CU$100,BG$2,0)," ")</f>
        <v xml:space="preserve"> </v>
      </c>
      <c r="BH28" s="31" t="str">
        <f>IFERROR(VLOOKUP(CONCATENATE($A28," Итог"),'Полевая А-Я'!$A$7:$CU$100,BH$2,0)," ")</f>
        <v xml:space="preserve"> </v>
      </c>
      <c r="BI28" s="31" t="str">
        <f>IFERROR(VLOOKUP(CONCATENATE($A28," Итог"),'Полевая А-Я'!$A$7:$CU$100,BI$2,0)," ")</f>
        <v xml:space="preserve"> </v>
      </c>
      <c r="BJ28" s="31" t="str">
        <f>IFERROR(VLOOKUP(CONCATENATE($A28," Итог"),'Полевая А-Я'!$A$7:$CU$100,BJ$2,0)," ")</f>
        <v xml:space="preserve"> </v>
      </c>
      <c r="BK28" s="31" t="str">
        <f>IFERROR(VLOOKUP(CONCATENATE($A28," Итог"),'Полевая А-Я'!$A$7:$CU$100,BK$2,0)," ")</f>
        <v xml:space="preserve"> </v>
      </c>
      <c r="BL28" s="31" t="str">
        <f>IFERROR(VLOOKUP(CONCATENATE($A28," Итог"),'Полевая А-Я'!$A$7:$CU$100,BL$2,0)," ")</f>
        <v xml:space="preserve"> </v>
      </c>
      <c r="BM28" s="31" t="str">
        <f>IFERROR(VLOOKUP(CONCATENATE($A28," Итог"),'Полевая А-Я'!$A$7:$CU$100,BM$2,0)," ")</f>
        <v xml:space="preserve"> </v>
      </c>
      <c r="BN28" s="31" t="str">
        <f>IFERROR(VLOOKUP(CONCATENATE($A28," Итог"),'Полевая А-Я'!$A$7:$CU$100,BN$2,0)," ")</f>
        <v xml:space="preserve"> </v>
      </c>
      <c r="BO28" s="31" t="str">
        <f>IFERROR(VLOOKUP(CONCATENATE($A28," Итог"),'Полевая А-Я'!$A$7:$CU$100,BO$2,0)," ")</f>
        <v xml:space="preserve"> </v>
      </c>
      <c r="BP28" s="31" t="str">
        <f>IFERROR(VLOOKUP(CONCATENATE($A28," Итог"),'Полевая А-Я'!$A$7:$CU$100,BP$2,0)," ")</f>
        <v xml:space="preserve"> </v>
      </c>
      <c r="BQ28" s="31" t="str">
        <f>IFERROR(VLOOKUP(CONCATENATE($A28," Итог"),'Полевая А-Я'!$A$7:$CU$100,BQ$2,0)," ")</f>
        <v xml:space="preserve"> </v>
      </c>
      <c r="BR28" s="31" t="str">
        <f>IFERROR(VLOOKUP(CONCATENATE($A28," Итог"),'Полевая А-Я'!$A$7:$CU$100,BR$2,0)," ")</f>
        <v xml:space="preserve"> </v>
      </c>
      <c r="BS28" s="31" t="str">
        <f>IFERROR(VLOOKUP(CONCATENATE($A28," Итог"),'Полевая А-Я'!$A$7:$CU$100,BS$2,0)," ")</f>
        <v xml:space="preserve"> </v>
      </c>
      <c r="BT28" s="31" t="str">
        <f>IFERROR(VLOOKUP(CONCATENATE($A28," Итог"),'Полевая А-Я'!$A$7:$CU$100,BT$2,0)," ")</f>
        <v xml:space="preserve"> </v>
      </c>
      <c r="BU28" s="31" t="str">
        <f>IFERROR(VLOOKUP(CONCATENATE($A28," Итог"),'Полевая А-Я'!$A$7:$CU$100,BU$2,0)," ")</f>
        <v xml:space="preserve"> </v>
      </c>
      <c r="BV28" s="31" t="str">
        <f>IFERROR(VLOOKUP(CONCATENATE($A28," Итог"),'Полевая А-Я'!$A$7:$CU$100,BV$2,0)," ")</f>
        <v xml:space="preserve"> </v>
      </c>
      <c r="BW28" s="31" t="str">
        <f>IFERROR(VLOOKUP(CONCATENATE($A28," Итог"),'Полевая А-Я'!$A$7:$CU$100,BW$2,0)," ")</f>
        <v xml:space="preserve"> </v>
      </c>
      <c r="BX28" s="31" t="str">
        <f>IFERROR(VLOOKUP(CONCATENATE($A28," Итог"),'Полевая А-Я'!$A$7:$CU$100,BX$2,0)," ")</f>
        <v xml:space="preserve"> </v>
      </c>
      <c r="BY28" s="31" t="str">
        <f>IFERROR(VLOOKUP(CONCATENATE($A28," Итог"),'Полевая А-Я'!$A$7:$CU$100,BY$2,0)," ")</f>
        <v xml:space="preserve"> </v>
      </c>
      <c r="BZ28" s="31" t="str">
        <f>IFERROR(VLOOKUP(CONCATENATE($A28," Итог"),'Полевая А-Я'!$A$7:$CU$100,BZ$2,0)," ")</f>
        <v xml:space="preserve"> </v>
      </c>
      <c r="CA28" s="31" t="str">
        <f>IFERROR(VLOOKUP(CONCATENATE($A28," Итог"),'Полевая А-Я'!$A$7:$CU$100,CA$2,0)," ")</f>
        <v xml:space="preserve"> </v>
      </c>
      <c r="CB28" s="31" t="str">
        <f>IFERROR(VLOOKUP(CONCATENATE($A28," Итог"),'Полевая А-Я'!$A$7:$CU$100,CB$2,0)," ")</f>
        <v xml:space="preserve"> </v>
      </c>
      <c r="CC28" s="31" t="str">
        <f>IFERROR(VLOOKUP(CONCATENATE($A28," Итог"),'Полевая А-Я'!$A$7:$CU$100,CC$2,0)," ")</f>
        <v xml:space="preserve"> </v>
      </c>
      <c r="CD28" s="31" t="str">
        <f>IFERROR(VLOOKUP(CONCATENATE($A28," Итог"),'Полевая А-Я'!$A$7:$CU$100,CD$2,0)," ")</f>
        <v xml:space="preserve"> </v>
      </c>
      <c r="CE28" s="31" t="str">
        <f>IFERROR(VLOOKUP(CONCATENATE($A28," Итог"),'Полевая А-Я'!$A$7:$CU$100,CE$2,0)," ")</f>
        <v xml:space="preserve"> </v>
      </c>
      <c r="CF28" s="31" t="str">
        <f>IFERROR(VLOOKUP(CONCATENATE($A28," Итог"),'Полевая А-Я'!$A$7:$CU$100,CF$2,0)," ")</f>
        <v xml:space="preserve"> </v>
      </c>
      <c r="CG28" s="31" t="str">
        <f>IFERROR(VLOOKUP(CONCATENATE($A28," Итог"),'Полевая А-Я'!$A$7:$CU$100,CG$2,0)," ")</f>
        <v xml:space="preserve"> </v>
      </c>
      <c r="CH28" s="31" t="str">
        <f>IFERROR(VLOOKUP(CONCATENATE($A28," Итог"),'Полевая А-Я'!$A$7:$CU$100,CH$2,0)," ")</f>
        <v xml:space="preserve"> </v>
      </c>
      <c r="CI28" s="31" t="str">
        <f>IFERROR(VLOOKUP(CONCATENATE($A28," Итог"),'Полевая А-Я'!$A$7:$CU$100,CI$2,0)," ")</f>
        <v xml:space="preserve"> </v>
      </c>
    </row>
    <row r="29" spans="1:87" x14ac:dyDescent="0.3">
      <c r="A29" s="24" t="s">
        <v>102</v>
      </c>
      <c r="B29" s="31" t="str">
        <f>IFERROR(VLOOKUP(CONCATENATE($A29," Итог"),'Полевая А-Я'!$A$7:$CU$100,B$2,0)," ")</f>
        <v xml:space="preserve"> </v>
      </c>
      <c r="C29" s="31" t="str">
        <f>IFERROR(VLOOKUP(CONCATENATE($A29," Итог"),'Полевая А-Я'!$A$7:$CU$100,C$2,0)," ")</f>
        <v xml:space="preserve"> </v>
      </c>
      <c r="D29" s="15" t="str">
        <f>IFERROR(VLOOKUP(CONCATENATE($A29," Итог"),'Полевая А-Я'!$A$7:$CU$100,D$2,0)," ")</f>
        <v xml:space="preserve"> </v>
      </c>
      <c r="E29" s="31" t="str">
        <f>IFERROR(VLOOKUP(CONCATENATE($A29," Итог"),'Полевая А-Я'!$A$7:$CU$100,E$2,0)," ")</f>
        <v xml:space="preserve"> </v>
      </c>
      <c r="F29" s="31" t="str">
        <f>IFERROR(VLOOKUP(CONCATENATE($A29," Итог"),'Полевая А-Я'!$A$7:$CU$100,F$2,0)," ")</f>
        <v xml:space="preserve"> </v>
      </c>
      <c r="G29" s="31" t="str">
        <f>IFERROR(VLOOKUP(CONCATENATE($A29," Итог"),'Полевая А-Я'!$A$7:$CU$100,G$2,0)," ")</f>
        <v xml:space="preserve"> </v>
      </c>
      <c r="H29" s="31" t="str">
        <f>IFERROR(VLOOKUP(CONCATENATE($A29," Итог"),'Полевая А-Я'!$A$7:$CU$100,H$2,0)," ")</f>
        <v xml:space="preserve"> </v>
      </c>
      <c r="I29" s="31" t="str">
        <f>IFERROR(VLOOKUP(CONCATENATE($A29," Итог"),'Полевая А-Я'!$A$7:$CU$100,I$2,0)," ")</f>
        <v xml:space="preserve"> </v>
      </c>
      <c r="J29" s="31" t="str">
        <f>IFERROR(VLOOKUP(CONCATENATE($A29," Итог"),'Полевая А-Я'!$A$7:$CU$100,J$2,0)," ")</f>
        <v xml:space="preserve"> </v>
      </c>
      <c r="K29" s="31" t="str">
        <f>IFERROR(VLOOKUP(CONCATENATE($A29," Итог"),'Полевая А-Я'!$A$7:$CU$100,K$2,0)," ")</f>
        <v xml:space="preserve"> </v>
      </c>
      <c r="L29" s="31" t="str">
        <f>IFERROR(VLOOKUP(CONCATENATE($A29," Итог"),'Полевая А-Я'!$A$7:$CU$100,L$2,0)," ")</f>
        <v xml:space="preserve"> </v>
      </c>
      <c r="M29" s="31" t="str">
        <f>IFERROR(VLOOKUP(CONCATENATE($A29," Итог"),'Полевая А-Я'!$A$7:$CU$100,M$2,0)," ")</f>
        <v xml:space="preserve"> </v>
      </c>
      <c r="N29" s="31" t="str">
        <f>IFERROR(VLOOKUP(CONCATENATE($A29," Итог"),'Полевая А-Я'!$A$7:$CU$100,N$2,0)," ")</f>
        <v xml:space="preserve"> </v>
      </c>
      <c r="O29" s="31" t="str">
        <f>IFERROR(VLOOKUP(CONCATENATE($A29," Итог"),'Полевая А-Я'!$A$7:$CU$100,O$2,0)," ")</f>
        <v xml:space="preserve"> </v>
      </c>
      <c r="P29" s="31" t="str">
        <f>IFERROR(VLOOKUP(CONCATENATE($A29," Итог"),'Полевая А-Я'!$A$7:$CU$100,P$2,0)," ")</f>
        <v xml:space="preserve"> </v>
      </c>
      <c r="Q29" s="31" t="str">
        <f>IFERROR(VLOOKUP(CONCATENATE($A29," Итог"),'Полевая А-Я'!$A$7:$CU$100,Q$2,0)," ")</f>
        <v xml:space="preserve"> </v>
      </c>
      <c r="R29" s="31" t="str">
        <f>IFERROR(VLOOKUP(CONCATENATE($A29," Итог"),'Полевая А-Я'!$A$7:$CU$100,R$2,0)," ")</f>
        <v xml:space="preserve"> </v>
      </c>
      <c r="S29" s="31" t="str">
        <f>IFERROR(VLOOKUP(CONCATENATE($A29," Итог"),'Полевая А-Я'!$A$7:$CU$100,S$2,0)," ")</f>
        <v xml:space="preserve"> </v>
      </c>
      <c r="T29" s="31" t="str">
        <f>IFERROR(VLOOKUP(CONCATENATE($A29," Итог"),'Полевая А-Я'!$A$7:$CU$100,T$2,0)," ")</f>
        <v xml:space="preserve"> </v>
      </c>
      <c r="U29" s="31" t="str">
        <f>IFERROR(VLOOKUP(CONCATENATE($A29," Итог"),'Полевая А-Я'!$A$7:$CU$100,U$2,0)," ")</f>
        <v xml:space="preserve"> </v>
      </c>
      <c r="V29" s="31" t="str">
        <f>IFERROR(VLOOKUP(CONCATENATE($A29," Итог"),'Полевая А-Я'!$A$7:$CU$100,V$2,0)," ")</f>
        <v xml:space="preserve"> </v>
      </c>
      <c r="W29" s="31" t="str">
        <f>IFERROR(VLOOKUP(CONCATENATE($A29," Итог"),'Полевая А-Я'!$A$7:$CU$100,W$2,0)," ")</f>
        <v xml:space="preserve"> </v>
      </c>
      <c r="X29" s="31" t="str">
        <f>IFERROR(VLOOKUP(CONCATENATE($A29," Итог"),'Полевая А-Я'!$A$7:$CU$100,X$2,0)," ")</f>
        <v xml:space="preserve"> </v>
      </c>
      <c r="Y29" s="31" t="str">
        <f>IFERROR(VLOOKUP(CONCATENATE($A29," Итог"),'Полевая А-Я'!$A$7:$CU$100,Y$2,0)," ")</f>
        <v xml:space="preserve"> </v>
      </c>
      <c r="Z29" s="31" t="str">
        <f>IFERROR(VLOOKUP(CONCATENATE($A29," Итог"),'Полевая А-Я'!$A$7:$CU$100,Z$2,0)," ")</f>
        <v xml:space="preserve"> </v>
      </c>
      <c r="AA29" s="31" t="str">
        <f>IFERROR(VLOOKUP(CONCATENATE($A29," Итог"),'Полевая А-Я'!$A$7:$CU$100,AA$2,0)," ")</f>
        <v xml:space="preserve"> </v>
      </c>
      <c r="AB29" s="31" t="str">
        <f>IFERROR(VLOOKUP(CONCATENATE($A29," Итог"),'Полевая А-Я'!$A$7:$CU$100,AB$2,0)," ")</f>
        <v xml:space="preserve"> </v>
      </c>
      <c r="AC29" s="31" t="str">
        <f>IFERROR(VLOOKUP(CONCATENATE($A29," Итог"),'Полевая А-Я'!$A$7:$CU$100,AC$2,0)," ")</f>
        <v xml:space="preserve"> </v>
      </c>
      <c r="AD29" s="31" t="str">
        <f>IFERROR(VLOOKUP(CONCATENATE($A29," Итог"),'Полевая А-Я'!$A$7:$CU$100,AD$2,0)," ")</f>
        <v xml:space="preserve"> </v>
      </c>
      <c r="AE29" s="31" t="str">
        <f>IFERROR(VLOOKUP(CONCATENATE($A29," Итог"),'Полевая А-Я'!$A$7:$CU$100,AE$2,0)," ")</f>
        <v xml:space="preserve"> </v>
      </c>
      <c r="AF29" s="31" t="str">
        <f>IFERROR(VLOOKUP(CONCATENATE($A29," Итог"),'Полевая А-Я'!$A$7:$CU$100,AF$2,0)," ")</f>
        <v xml:space="preserve"> </v>
      </c>
      <c r="AG29" s="31" t="str">
        <f>IFERROR(VLOOKUP(CONCATENATE($A29," Итог"),'Полевая А-Я'!$A$7:$CU$100,AG$2,0)," ")</f>
        <v xml:space="preserve"> </v>
      </c>
      <c r="AH29" s="31" t="str">
        <f>IFERROR(VLOOKUP(CONCATENATE($A29," Итог"),'Полевая А-Я'!$A$7:$CU$100,AH$2,0)," ")</f>
        <v xml:space="preserve"> </v>
      </c>
      <c r="AI29" s="31" t="str">
        <f>IFERROR(VLOOKUP(CONCATENATE($A29," Итог"),'Полевая А-Я'!$A$7:$CU$100,AI$2,0)," ")</f>
        <v xml:space="preserve"> </v>
      </c>
      <c r="AJ29" s="31" t="str">
        <f>IFERROR(VLOOKUP(CONCATENATE($A29," Итог"),'Полевая А-Я'!$A$7:$CU$100,AJ$2,0)," ")</f>
        <v xml:space="preserve"> </v>
      </c>
      <c r="AK29" s="31" t="str">
        <f>IFERROR(VLOOKUP(CONCATENATE($A29," Итог"),'Полевая А-Я'!$A$7:$CU$100,AK$2,0)," ")</f>
        <v xml:space="preserve"> </v>
      </c>
      <c r="AL29" s="31" t="str">
        <f>IFERROR(VLOOKUP(CONCATENATE($A29," Итог"),'Полевая А-Я'!$A$7:$CU$100,AL$2,0)," ")</f>
        <v xml:space="preserve"> </v>
      </c>
      <c r="AM29" s="31" t="str">
        <f>IFERROR(VLOOKUP(CONCATENATE($A29," Итог"),'Полевая А-Я'!$A$7:$CU$100,AM$2,0)," ")</f>
        <v xml:space="preserve"> </v>
      </c>
      <c r="AN29" s="31" t="str">
        <f>IFERROR(VLOOKUP(CONCATENATE($A29," Итог"),'Полевая А-Я'!$A$7:$CU$100,AN$2,0)," ")</f>
        <v xml:space="preserve"> </v>
      </c>
      <c r="AO29" s="31" t="str">
        <f>IFERROR(VLOOKUP(CONCATENATE($A29," Итог"),'Полевая А-Я'!$A$7:$CU$100,AO$2,0)," ")</f>
        <v xml:space="preserve"> </v>
      </c>
      <c r="AP29" s="31" t="str">
        <f>IFERROR(VLOOKUP(CONCATENATE($A29," Итог"),'Полевая А-Я'!$A$7:$CU$100,AP$2,0)," ")</f>
        <v xml:space="preserve"> </v>
      </c>
      <c r="AQ29" s="31" t="str">
        <f>IFERROR(VLOOKUP(CONCATENATE($A29," Итог"),'Полевая А-Я'!$A$7:$CU$100,AQ$2,0)," ")</f>
        <v xml:space="preserve"> </v>
      </c>
      <c r="AR29" s="31" t="str">
        <f>IFERROR(VLOOKUP(CONCATENATE($A29," Итог"),'Полевая А-Я'!$A$7:$CU$100,AR$2,0)," ")</f>
        <v xml:space="preserve"> </v>
      </c>
      <c r="AS29" s="31" t="str">
        <f>IFERROR(VLOOKUP(CONCATENATE($A29," Итог"),'Полевая А-Я'!$A$7:$CU$100,AS$2,0)," ")</f>
        <v xml:space="preserve"> </v>
      </c>
      <c r="AT29" s="31" t="str">
        <f>IFERROR(VLOOKUP(CONCATENATE($A29," Итог"),'Полевая А-Я'!$A$7:$CU$100,AT$2,0)," ")</f>
        <v xml:space="preserve"> </v>
      </c>
      <c r="AU29" s="31" t="str">
        <f>IFERROR(VLOOKUP(CONCATENATE($A29," Итог"),'Полевая А-Я'!$A$7:$CU$100,AU$2,0)," ")</f>
        <v xml:space="preserve"> </v>
      </c>
      <c r="AV29" s="31" t="str">
        <f>IFERROR(VLOOKUP(CONCATENATE($A29," Итог"),'Полевая А-Я'!$A$7:$CU$100,AV$2,0)," ")</f>
        <v xml:space="preserve"> </v>
      </c>
      <c r="AW29" s="31" t="str">
        <f>IFERROR(VLOOKUP(CONCATENATE($A29," Итог"),'Полевая А-Я'!$A$7:$CU$100,AW$2,0)," ")</f>
        <v xml:space="preserve"> </v>
      </c>
      <c r="AX29" s="31" t="str">
        <f>IFERROR(VLOOKUP(CONCATENATE($A29," Итог"),'Полевая А-Я'!$A$7:$CU$100,AX$2,0)," ")</f>
        <v xml:space="preserve"> </v>
      </c>
      <c r="AY29" s="31" t="str">
        <f>IFERROR(VLOOKUP(CONCATENATE($A29," Итог"),'Полевая А-Я'!$A$7:$CU$100,AY$2,0)," ")</f>
        <v xml:space="preserve"> </v>
      </c>
      <c r="AZ29" s="31" t="str">
        <f>IFERROR(VLOOKUP(CONCATENATE($A29," Итог"),'Полевая А-Я'!$A$7:$CU$100,AZ$2,0)," ")</f>
        <v xml:space="preserve"> </v>
      </c>
      <c r="BA29" s="31" t="str">
        <f>IFERROR(VLOOKUP(CONCATENATE($A29," Итог"),'Полевая А-Я'!$A$7:$CU$100,BA$2,0)," ")</f>
        <v xml:space="preserve"> </v>
      </c>
      <c r="BB29" s="31" t="str">
        <f>IFERROR(VLOOKUP(CONCATENATE($A29," Итог"),'Полевая А-Я'!$A$7:$CU$100,BB$2,0)," ")</f>
        <v xml:space="preserve"> </v>
      </c>
      <c r="BC29" s="31" t="str">
        <f>IFERROR(VLOOKUP(CONCATENATE($A29," Итог"),'Полевая А-Я'!$A$7:$CU$100,BC$2,0)," ")</f>
        <v xml:space="preserve"> </v>
      </c>
      <c r="BD29" s="31" t="str">
        <f>IFERROR(VLOOKUP(CONCATENATE($A29," Итог"),'Полевая А-Я'!$A$7:$CU$100,BD$2,0)," ")</f>
        <v xml:space="preserve"> </v>
      </c>
      <c r="BE29" s="31" t="str">
        <f>IFERROR(VLOOKUP(CONCATENATE($A29," Итог"),'Полевая А-Я'!$A$7:$CU$100,BE$2,0)," ")</f>
        <v xml:space="preserve"> </v>
      </c>
      <c r="BF29" s="31" t="str">
        <f>IFERROR(VLOOKUP(CONCATENATE($A29," Итог"),'Полевая А-Я'!$A$7:$CU$100,BF$2,0)," ")</f>
        <v xml:space="preserve"> </v>
      </c>
      <c r="BG29" s="31" t="str">
        <f>IFERROR(VLOOKUP(CONCATENATE($A29," Итог"),'Полевая А-Я'!$A$7:$CU$100,BG$2,0)," ")</f>
        <v xml:space="preserve"> </v>
      </c>
      <c r="BH29" s="31" t="str">
        <f>IFERROR(VLOOKUP(CONCATENATE($A29," Итог"),'Полевая А-Я'!$A$7:$CU$100,BH$2,0)," ")</f>
        <v xml:space="preserve"> </v>
      </c>
      <c r="BI29" s="31" t="str">
        <f>IFERROR(VLOOKUP(CONCATENATE($A29," Итог"),'Полевая А-Я'!$A$7:$CU$100,BI$2,0)," ")</f>
        <v xml:space="preserve"> </v>
      </c>
      <c r="BJ29" s="31" t="str">
        <f>IFERROR(VLOOKUP(CONCATENATE($A29," Итог"),'Полевая А-Я'!$A$7:$CU$100,BJ$2,0)," ")</f>
        <v xml:space="preserve"> </v>
      </c>
      <c r="BK29" s="31" t="str">
        <f>IFERROR(VLOOKUP(CONCATENATE($A29," Итог"),'Полевая А-Я'!$A$7:$CU$100,BK$2,0)," ")</f>
        <v xml:space="preserve"> </v>
      </c>
      <c r="BL29" s="31" t="str">
        <f>IFERROR(VLOOKUP(CONCATENATE($A29," Итог"),'Полевая А-Я'!$A$7:$CU$100,BL$2,0)," ")</f>
        <v xml:space="preserve"> </v>
      </c>
      <c r="BM29" s="31" t="str">
        <f>IFERROR(VLOOKUP(CONCATENATE($A29," Итог"),'Полевая А-Я'!$A$7:$CU$100,BM$2,0)," ")</f>
        <v xml:space="preserve"> </v>
      </c>
      <c r="BN29" s="31" t="str">
        <f>IFERROR(VLOOKUP(CONCATENATE($A29," Итог"),'Полевая А-Я'!$A$7:$CU$100,BN$2,0)," ")</f>
        <v xml:space="preserve"> </v>
      </c>
      <c r="BO29" s="31" t="str">
        <f>IFERROR(VLOOKUP(CONCATENATE($A29," Итог"),'Полевая А-Я'!$A$7:$CU$100,BO$2,0)," ")</f>
        <v xml:space="preserve"> </v>
      </c>
      <c r="BP29" s="31" t="str">
        <f>IFERROR(VLOOKUP(CONCATENATE($A29," Итог"),'Полевая А-Я'!$A$7:$CU$100,BP$2,0)," ")</f>
        <v xml:space="preserve"> </v>
      </c>
      <c r="BQ29" s="31" t="str">
        <f>IFERROR(VLOOKUP(CONCATENATE($A29," Итог"),'Полевая А-Я'!$A$7:$CU$100,BQ$2,0)," ")</f>
        <v xml:space="preserve"> </v>
      </c>
      <c r="BR29" s="31" t="str">
        <f>IFERROR(VLOOKUP(CONCATENATE($A29," Итог"),'Полевая А-Я'!$A$7:$CU$100,BR$2,0)," ")</f>
        <v xml:space="preserve"> </v>
      </c>
      <c r="BS29" s="31" t="str">
        <f>IFERROR(VLOOKUP(CONCATENATE($A29," Итог"),'Полевая А-Я'!$A$7:$CU$100,BS$2,0)," ")</f>
        <v xml:space="preserve"> </v>
      </c>
      <c r="BT29" s="31" t="str">
        <f>IFERROR(VLOOKUP(CONCATENATE($A29," Итог"),'Полевая А-Я'!$A$7:$CU$100,BT$2,0)," ")</f>
        <v xml:space="preserve"> </v>
      </c>
      <c r="BU29" s="31" t="str">
        <f>IFERROR(VLOOKUP(CONCATENATE($A29," Итог"),'Полевая А-Я'!$A$7:$CU$100,BU$2,0)," ")</f>
        <v xml:space="preserve"> </v>
      </c>
      <c r="BV29" s="31" t="str">
        <f>IFERROR(VLOOKUP(CONCATENATE($A29," Итог"),'Полевая А-Я'!$A$7:$CU$100,BV$2,0)," ")</f>
        <v xml:space="preserve"> </v>
      </c>
      <c r="BW29" s="31" t="str">
        <f>IFERROR(VLOOKUP(CONCATENATE($A29," Итог"),'Полевая А-Я'!$A$7:$CU$100,BW$2,0)," ")</f>
        <v xml:space="preserve"> </v>
      </c>
      <c r="BX29" s="31" t="str">
        <f>IFERROR(VLOOKUP(CONCATENATE($A29," Итог"),'Полевая А-Я'!$A$7:$CU$100,BX$2,0)," ")</f>
        <v xml:space="preserve"> </v>
      </c>
      <c r="BY29" s="31" t="str">
        <f>IFERROR(VLOOKUP(CONCATENATE($A29," Итог"),'Полевая А-Я'!$A$7:$CU$100,BY$2,0)," ")</f>
        <v xml:space="preserve"> </v>
      </c>
      <c r="BZ29" s="31" t="str">
        <f>IFERROR(VLOOKUP(CONCATENATE($A29," Итог"),'Полевая А-Я'!$A$7:$CU$100,BZ$2,0)," ")</f>
        <v xml:space="preserve"> </v>
      </c>
      <c r="CA29" s="31" t="str">
        <f>IFERROR(VLOOKUP(CONCATENATE($A29," Итог"),'Полевая А-Я'!$A$7:$CU$100,CA$2,0)," ")</f>
        <v xml:space="preserve"> </v>
      </c>
      <c r="CB29" s="31" t="str">
        <f>IFERROR(VLOOKUP(CONCATENATE($A29," Итог"),'Полевая А-Я'!$A$7:$CU$100,CB$2,0)," ")</f>
        <v xml:space="preserve"> </v>
      </c>
      <c r="CC29" s="31" t="str">
        <f>IFERROR(VLOOKUP(CONCATENATE($A29," Итог"),'Полевая А-Я'!$A$7:$CU$100,CC$2,0)," ")</f>
        <v xml:space="preserve"> </v>
      </c>
      <c r="CD29" s="31" t="str">
        <f>IFERROR(VLOOKUP(CONCATENATE($A29," Итог"),'Полевая А-Я'!$A$7:$CU$100,CD$2,0)," ")</f>
        <v xml:space="preserve"> </v>
      </c>
      <c r="CE29" s="31" t="str">
        <f>IFERROR(VLOOKUP(CONCATENATE($A29," Итог"),'Полевая А-Я'!$A$7:$CU$100,CE$2,0)," ")</f>
        <v xml:space="preserve"> </v>
      </c>
      <c r="CF29" s="31" t="str">
        <f>IFERROR(VLOOKUP(CONCATENATE($A29," Итог"),'Полевая А-Я'!$A$7:$CU$100,CF$2,0)," ")</f>
        <v xml:space="preserve"> </v>
      </c>
      <c r="CG29" s="31" t="str">
        <f>IFERROR(VLOOKUP(CONCATENATE($A29," Итог"),'Полевая А-Я'!$A$7:$CU$100,CG$2,0)," ")</f>
        <v xml:space="preserve"> </v>
      </c>
      <c r="CH29" s="31" t="str">
        <f>IFERROR(VLOOKUP(CONCATENATE($A29," Итог"),'Полевая А-Я'!$A$7:$CU$100,CH$2,0)," ")</f>
        <v xml:space="preserve"> </v>
      </c>
      <c r="CI29" s="31" t="str">
        <f>IFERROR(VLOOKUP(CONCATENATE($A29," Итог"),'Полевая А-Я'!$A$7:$CU$100,CI$2,0)," ")</f>
        <v xml:space="preserve"> </v>
      </c>
    </row>
    <row r="30" spans="1:87" x14ac:dyDescent="0.3">
      <c r="A30" s="24" t="s">
        <v>103</v>
      </c>
      <c r="B30" s="31" t="str">
        <f>IFERROR(VLOOKUP(CONCATENATE($A30," Итог"),'Полевая А-Я'!$A$7:$CU$100,B$2,0)," ")</f>
        <v xml:space="preserve"> </v>
      </c>
      <c r="C30" s="31" t="str">
        <f>IFERROR(VLOOKUP(CONCATENATE($A30," Итог"),'Полевая А-Я'!$A$7:$CU$100,C$2,0)," ")</f>
        <v xml:space="preserve"> </v>
      </c>
      <c r="D30" s="15" t="str">
        <f>IFERROR(VLOOKUP(CONCATENATE($A30," Итог"),'Полевая А-Я'!$A$7:$CU$100,D$2,0)," ")</f>
        <v xml:space="preserve"> </v>
      </c>
      <c r="E30" s="31" t="str">
        <f>IFERROR(VLOOKUP(CONCATENATE($A30," Итог"),'Полевая А-Я'!$A$7:$CU$100,E$2,0)," ")</f>
        <v xml:space="preserve"> </v>
      </c>
      <c r="F30" s="31" t="str">
        <f>IFERROR(VLOOKUP(CONCATENATE($A30," Итог"),'Полевая А-Я'!$A$7:$CU$100,F$2,0)," ")</f>
        <v xml:space="preserve"> </v>
      </c>
      <c r="G30" s="31" t="str">
        <f>IFERROR(VLOOKUP(CONCATENATE($A30," Итог"),'Полевая А-Я'!$A$7:$CU$100,G$2,0)," ")</f>
        <v xml:space="preserve"> </v>
      </c>
      <c r="H30" s="31" t="str">
        <f>IFERROR(VLOOKUP(CONCATENATE($A30," Итог"),'Полевая А-Я'!$A$7:$CU$100,H$2,0)," ")</f>
        <v xml:space="preserve"> </v>
      </c>
      <c r="I30" s="31" t="str">
        <f>IFERROR(VLOOKUP(CONCATENATE($A30," Итог"),'Полевая А-Я'!$A$7:$CU$100,I$2,0)," ")</f>
        <v xml:space="preserve"> </v>
      </c>
      <c r="J30" s="31" t="str">
        <f>IFERROR(VLOOKUP(CONCATENATE($A30," Итог"),'Полевая А-Я'!$A$7:$CU$100,J$2,0)," ")</f>
        <v xml:space="preserve"> </v>
      </c>
      <c r="K30" s="31" t="str">
        <f>IFERROR(VLOOKUP(CONCATENATE($A30," Итог"),'Полевая А-Я'!$A$7:$CU$100,K$2,0)," ")</f>
        <v xml:space="preserve"> </v>
      </c>
      <c r="L30" s="31" t="str">
        <f>IFERROR(VLOOKUP(CONCATENATE($A30," Итог"),'Полевая А-Я'!$A$7:$CU$100,L$2,0)," ")</f>
        <v xml:space="preserve"> </v>
      </c>
      <c r="M30" s="31" t="str">
        <f>IFERROR(VLOOKUP(CONCATENATE($A30," Итог"),'Полевая А-Я'!$A$7:$CU$100,M$2,0)," ")</f>
        <v xml:space="preserve"> </v>
      </c>
      <c r="N30" s="31" t="str">
        <f>IFERROR(VLOOKUP(CONCATENATE($A30," Итог"),'Полевая А-Я'!$A$7:$CU$100,N$2,0)," ")</f>
        <v xml:space="preserve"> </v>
      </c>
      <c r="O30" s="31" t="str">
        <f>IFERROR(VLOOKUP(CONCATENATE($A30," Итог"),'Полевая А-Я'!$A$7:$CU$100,O$2,0)," ")</f>
        <v xml:space="preserve"> </v>
      </c>
      <c r="P30" s="31" t="str">
        <f>IFERROR(VLOOKUP(CONCATENATE($A30," Итог"),'Полевая А-Я'!$A$7:$CU$100,P$2,0)," ")</f>
        <v xml:space="preserve"> </v>
      </c>
      <c r="Q30" s="31" t="str">
        <f>IFERROR(VLOOKUP(CONCATENATE($A30," Итог"),'Полевая А-Я'!$A$7:$CU$100,Q$2,0)," ")</f>
        <v xml:space="preserve"> </v>
      </c>
      <c r="R30" s="31" t="str">
        <f>IFERROR(VLOOKUP(CONCATENATE($A30," Итог"),'Полевая А-Я'!$A$7:$CU$100,R$2,0)," ")</f>
        <v xml:space="preserve"> </v>
      </c>
      <c r="S30" s="31" t="str">
        <f>IFERROR(VLOOKUP(CONCATENATE($A30," Итог"),'Полевая А-Я'!$A$7:$CU$100,S$2,0)," ")</f>
        <v xml:space="preserve"> </v>
      </c>
      <c r="T30" s="31" t="str">
        <f>IFERROR(VLOOKUP(CONCATENATE($A30," Итог"),'Полевая А-Я'!$A$7:$CU$100,T$2,0)," ")</f>
        <v xml:space="preserve"> </v>
      </c>
      <c r="U30" s="31" t="str">
        <f>IFERROR(VLOOKUP(CONCATENATE($A30," Итог"),'Полевая А-Я'!$A$7:$CU$100,U$2,0)," ")</f>
        <v xml:space="preserve"> </v>
      </c>
      <c r="V30" s="31" t="str">
        <f>IFERROR(VLOOKUP(CONCATENATE($A30," Итог"),'Полевая А-Я'!$A$7:$CU$100,V$2,0)," ")</f>
        <v xml:space="preserve"> </v>
      </c>
      <c r="W30" s="31" t="str">
        <f>IFERROR(VLOOKUP(CONCATENATE($A30," Итог"),'Полевая А-Я'!$A$7:$CU$100,W$2,0)," ")</f>
        <v xml:space="preserve"> </v>
      </c>
      <c r="X30" s="31" t="str">
        <f>IFERROR(VLOOKUP(CONCATENATE($A30," Итог"),'Полевая А-Я'!$A$7:$CU$100,X$2,0)," ")</f>
        <v xml:space="preserve"> </v>
      </c>
      <c r="Y30" s="31" t="str">
        <f>IFERROR(VLOOKUP(CONCATENATE($A30," Итог"),'Полевая А-Я'!$A$7:$CU$100,Y$2,0)," ")</f>
        <v xml:space="preserve"> </v>
      </c>
      <c r="Z30" s="31" t="str">
        <f>IFERROR(VLOOKUP(CONCATENATE($A30," Итог"),'Полевая А-Я'!$A$7:$CU$100,Z$2,0)," ")</f>
        <v xml:space="preserve"> </v>
      </c>
      <c r="AA30" s="31" t="str">
        <f>IFERROR(VLOOKUP(CONCATENATE($A30," Итог"),'Полевая А-Я'!$A$7:$CU$100,AA$2,0)," ")</f>
        <v xml:space="preserve"> </v>
      </c>
      <c r="AB30" s="31" t="str">
        <f>IFERROR(VLOOKUP(CONCATENATE($A30," Итог"),'Полевая А-Я'!$A$7:$CU$100,AB$2,0)," ")</f>
        <v xml:space="preserve"> </v>
      </c>
      <c r="AC30" s="31" t="str">
        <f>IFERROR(VLOOKUP(CONCATENATE($A30," Итог"),'Полевая А-Я'!$A$7:$CU$100,AC$2,0)," ")</f>
        <v xml:space="preserve"> </v>
      </c>
      <c r="AD30" s="31" t="str">
        <f>IFERROR(VLOOKUP(CONCATENATE($A30," Итог"),'Полевая А-Я'!$A$7:$CU$100,AD$2,0)," ")</f>
        <v xml:space="preserve"> </v>
      </c>
      <c r="AE30" s="31" t="str">
        <f>IFERROR(VLOOKUP(CONCATENATE($A30," Итог"),'Полевая А-Я'!$A$7:$CU$100,AE$2,0)," ")</f>
        <v xml:space="preserve"> </v>
      </c>
      <c r="AF30" s="31" t="str">
        <f>IFERROR(VLOOKUP(CONCATENATE($A30," Итог"),'Полевая А-Я'!$A$7:$CU$100,AF$2,0)," ")</f>
        <v xml:space="preserve"> </v>
      </c>
      <c r="AG30" s="31" t="str">
        <f>IFERROR(VLOOKUP(CONCATENATE($A30," Итог"),'Полевая А-Я'!$A$7:$CU$100,AG$2,0)," ")</f>
        <v xml:space="preserve"> </v>
      </c>
      <c r="AH30" s="31" t="str">
        <f>IFERROR(VLOOKUP(CONCATENATE($A30," Итог"),'Полевая А-Я'!$A$7:$CU$100,AH$2,0)," ")</f>
        <v xml:space="preserve"> </v>
      </c>
      <c r="AI30" s="31" t="str">
        <f>IFERROR(VLOOKUP(CONCATENATE($A30," Итог"),'Полевая А-Я'!$A$7:$CU$100,AI$2,0)," ")</f>
        <v xml:space="preserve"> </v>
      </c>
      <c r="AJ30" s="31" t="str">
        <f>IFERROR(VLOOKUP(CONCATENATE($A30," Итог"),'Полевая А-Я'!$A$7:$CU$100,AJ$2,0)," ")</f>
        <v xml:space="preserve"> </v>
      </c>
      <c r="AK30" s="31" t="str">
        <f>IFERROR(VLOOKUP(CONCATENATE($A30," Итог"),'Полевая А-Я'!$A$7:$CU$100,AK$2,0)," ")</f>
        <v xml:space="preserve"> </v>
      </c>
      <c r="AL30" s="31" t="str">
        <f>IFERROR(VLOOKUP(CONCATENATE($A30," Итог"),'Полевая А-Я'!$A$7:$CU$100,AL$2,0)," ")</f>
        <v xml:space="preserve"> </v>
      </c>
      <c r="AM30" s="31" t="str">
        <f>IFERROR(VLOOKUP(CONCATENATE($A30," Итог"),'Полевая А-Я'!$A$7:$CU$100,AM$2,0)," ")</f>
        <v xml:space="preserve"> </v>
      </c>
      <c r="AN30" s="31" t="str">
        <f>IFERROR(VLOOKUP(CONCATENATE($A30," Итог"),'Полевая А-Я'!$A$7:$CU$100,AN$2,0)," ")</f>
        <v xml:space="preserve"> </v>
      </c>
      <c r="AO30" s="31" t="str">
        <f>IFERROR(VLOOKUP(CONCATENATE($A30," Итог"),'Полевая А-Я'!$A$7:$CU$100,AO$2,0)," ")</f>
        <v xml:space="preserve"> </v>
      </c>
      <c r="AP30" s="31" t="str">
        <f>IFERROR(VLOOKUP(CONCATENATE($A30," Итог"),'Полевая А-Я'!$A$7:$CU$100,AP$2,0)," ")</f>
        <v xml:space="preserve"> </v>
      </c>
      <c r="AQ30" s="31" t="str">
        <f>IFERROR(VLOOKUP(CONCATENATE($A30," Итог"),'Полевая А-Я'!$A$7:$CU$100,AQ$2,0)," ")</f>
        <v xml:space="preserve"> </v>
      </c>
      <c r="AR30" s="31" t="str">
        <f>IFERROR(VLOOKUP(CONCATENATE($A30," Итог"),'Полевая А-Я'!$A$7:$CU$100,AR$2,0)," ")</f>
        <v xml:space="preserve"> </v>
      </c>
      <c r="AS30" s="31" t="str">
        <f>IFERROR(VLOOKUP(CONCATENATE($A30," Итог"),'Полевая А-Я'!$A$7:$CU$100,AS$2,0)," ")</f>
        <v xml:space="preserve"> </v>
      </c>
      <c r="AT30" s="31" t="str">
        <f>IFERROR(VLOOKUP(CONCATENATE($A30," Итог"),'Полевая А-Я'!$A$7:$CU$100,AT$2,0)," ")</f>
        <v xml:space="preserve"> </v>
      </c>
      <c r="AU30" s="31" t="str">
        <f>IFERROR(VLOOKUP(CONCATENATE($A30," Итог"),'Полевая А-Я'!$A$7:$CU$100,AU$2,0)," ")</f>
        <v xml:space="preserve"> </v>
      </c>
      <c r="AV30" s="31" t="str">
        <f>IFERROR(VLOOKUP(CONCATENATE($A30," Итог"),'Полевая А-Я'!$A$7:$CU$100,AV$2,0)," ")</f>
        <v xml:space="preserve"> </v>
      </c>
      <c r="AW30" s="31" t="str">
        <f>IFERROR(VLOOKUP(CONCATENATE($A30," Итог"),'Полевая А-Я'!$A$7:$CU$100,AW$2,0)," ")</f>
        <v xml:space="preserve"> </v>
      </c>
      <c r="AX30" s="31" t="str">
        <f>IFERROR(VLOOKUP(CONCATENATE($A30," Итог"),'Полевая А-Я'!$A$7:$CU$100,AX$2,0)," ")</f>
        <v xml:space="preserve"> </v>
      </c>
      <c r="AY30" s="31" t="str">
        <f>IFERROR(VLOOKUP(CONCATENATE($A30," Итог"),'Полевая А-Я'!$A$7:$CU$100,AY$2,0)," ")</f>
        <v xml:space="preserve"> </v>
      </c>
      <c r="AZ30" s="31" t="str">
        <f>IFERROR(VLOOKUP(CONCATENATE($A30," Итог"),'Полевая А-Я'!$A$7:$CU$100,AZ$2,0)," ")</f>
        <v xml:space="preserve"> </v>
      </c>
      <c r="BA30" s="31" t="str">
        <f>IFERROR(VLOOKUP(CONCATENATE($A30," Итог"),'Полевая А-Я'!$A$7:$CU$100,BA$2,0)," ")</f>
        <v xml:space="preserve"> </v>
      </c>
      <c r="BB30" s="31" t="str">
        <f>IFERROR(VLOOKUP(CONCATENATE($A30," Итог"),'Полевая А-Я'!$A$7:$CU$100,BB$2,0)," ")</f>
        <v xml:space="preserve"> </v>
      </c>
      <c r="BC30" s="31" t="str">
        <f>IFERROR(VLOOKUP(CONCATENATE($A30," Итог"),'Полевая А-Я'!$A$7:$CU$100,BC$2,0)," ")</f>
        <v xml:space="preserve"> </v>
      </c>
      <c r="BD30" s="31" t="str">
        <f>IFERROR(VLOOKUP(CONCATENATE($A30," Итог"),'Полевая А-Я'!$A$7:$CU$100,BD$2,0)," ")</f>
        <v xml:space="preserve"> </v>
      </c>
      <c r="BE30" s="31" t="str">
        <f>IFERROR(VLOOKUP(CONCATENATE($A30," Итог"),'Полевая А-Я'!$A$7:$CU$100,BE$2,0)," ")</f>
        <v xml:space="preserve"> </v>
      </c>
      <c r="BF30" s="31" t="str">
        <f>IFERROR(VLOOKUP(CONCATENATE($A30," Итог"),'Полевая А-Я'!$A$7:$CU$100,BF$2,0)," ")</f>
        <v xml:space="preserve"> </v>
      </c>
      <c r="BG30" s="31" t="str">
        <f>IFERROR(VLOOKUP(CONCATENATE($A30," Итог"),'Полевая А-Я'!$A$7:$CU$100,BG$2,0)," ")</f>
        <v xml:space="preserve"> </v>
      </c>
      <c r="BH30" s="31" t="str">
        <f>IFERROR(VLOOKUP(CONCATENATE($A30," Итог"),'Полевая А-Я'!$A$7:$CU$100,BH$2,0)," ")</f>
        <v xml:space="preserve"> </v>
      </c>
      <c r="BI30" s="31" t="str">
        <f>IFERROR(VLOOKUP(CONCATENATE($A30," Итог"),'Полевая А-Я'!$A$7:$CU$100,BI$2,0)," ")</f>
        <v xml:space="preserve"> </v>
      </c>
      <c r="BJ30" s="31" t="str">
        <f>IFERROR(VLOOKUP(CONCATENATE($A30," Итог"),'Полевая А-Я'!$A$7:$CU$100,BJ$2,0)," ")</f>
        <v xml:space="preserve"> </v>
      </c>
      <c r="BK30" s="31" t="str">
        <f>IFERROR(VLOOKUP(CONCATENATE($A30," Итог"),'Полевая А-Я'!$A$7:$CU$100,BK$2,0)," ")</f>
        <v xml:space="preserve"> </v>
      </c>
      <c r="BL30" s="31" t="str">
        <f>IFERROR(VLOOKUP(CONCATENATE($A30," Итог"),'Полевая А-Я'!$A$7:$CU$100,BL$2,0)," ")</f>
        <v xml:space="preserve"> </v>
      </c>
      <c r="BM30" s="31" t="str">
        <f>IFERROR(VLOOKUP(CONCATENATE($A30," Итог"),'Полевая А-Я'!$A$7:$CU$100,BM$2,0)," ")</f>
        <v xml:space="preserve"> </v>
      </c>
      <c r="BN30" s="31" t="str">
        <f>IFERROR(VLOOKUP(CONCATENATE($A30," Итог"),'Полевая А-Я'!$A$7:$CU$100,BN$2,0)," ")</f>
        <v xml:space="preserve"> </v>
      </c>
      <c r="BO30" s="31" t="str">
        <f>IFERROR(VLOOKUP(CONCATENATE($A30," Итог"),'Полевая А-Я'!$A$7:$CU$100,BO$2,0)," ")</f>
        <v xml:space="preserve"> </v>
      </c>
      <c r="BP30" s="31" t="str">
        <f>IFERROR(VLOOKUP(CONCATENATE($A30," Итог"),'Полевая А-Я'!$A$7:$CU$100,BP$2,0)," ")</f>
        <v xml:space="preserve"> </v>
      </c>
      <c r="BQ30" s="31" t="str">
        <f>IFERROR(VLOOKUP(CONCATENATE($A30," Итог"),'Полевая А-Я'!$A$7:$CU$100,BQ$2,0)," ")</f>
        <v xml:space="preserve"> </v>
      </c>
      <c r="BR30" s="31" t="str">
        <f>IFERROR(VLOOKUP(CONCATENATE($A30," Итог"),'Полевая А-Я'!$A$7:$CU$100,BR$2,0)," ")</f>
        <v xml:space="preserve"> </v>
      </c>
      <c r="BS30" s="31" t="str">
        <f>IFERROR(VLOOKUP(CONCATENATE($A30," Итог"),'Полевая А-Я'!$A$7:$CU$100,BS$2,0)," ")</f>
        <v xml:space="preserve"> </v>
      </c>
      <c r="BT30" s="31" t="str">
        <f>IFERROR(VLOOKUP(CONCATENATE($A30," Итог"),'Полевая А-Я'!$A$7:$CU$100,BT$2,0)," ")</f>
        <v xml:space="preserve"> </v>
      </c>
      <c r="BU30" s="31" t="str">
        <f>IFERROR(VLOOKUP(CONCATENATE($A30," Итог"),'Полевая А-Я'!$A$7:$CU$100,BU$2,0)," ")</f>
        <v xml:space="preserve"> </v>
      </c>
      <c r="BV30" s="31" t="str">
        <f>IFERROR(VLOOKUP(CONCATENATE($A30," Итог"),'Полевая А-Я'!$A$7:$CU$100,BV$2,0)," ")</f>
        <v xml:space="preserve"> </v>
      </c>
      <c r="BW30" s="31" t="str">
        <f>IFERROR(VLOOKUP(CONCATENATE($A30," Итог"),'Полевая А-Я'!$A$7:$CU$100,BW$2,0)," ")</f>
        <v xml:space="preserve"> </v>
      </c>
      <c r="BX30" s="31" t="str">
        <f>IFERROR(VLOOKUP(CONCATENATE($A30," Итог"),'Полевая А-Я'!$A$7:$CU$100,BX$2,0)," ")</f>
        <v xml:space="preserve"> </v>
      </c>
      <c r="BY30" s="31" t="str">
        <f>IFERROR(VLOOKUP(CONCATENATE($A30," Итог"),'Полевая А-Я'!$A$7:$CU$100,BY$2,0)," ")</f>
        <v xml:space="preserve"> </v>
      </c>
      <c r="BZ30" s="31" t="str">
        <f>IFERROR(VLOOKUP(CONCATENATE($A30," Итог"),'Полевая А-Я'!$A$7:$CU$100,BZ$2,0)," ")</f>
        <v xml:space="preserve"> </v>
      </c>
      <c r="CA30" s="31" t="str">
        <f>IFERROR(VLOOKUP(CONCATENATE($A30," Итог"),'Полевая А-Я'!$A$7:$CU$100,CA$2,0)," ")</f>
        <v xml:space="preserve"> </v>
      </c>
      <c r="CB30" s="31" t="str">
        <f>IFERROR(VLOOKUP(CONCATENATE($A30," Итог"),'Полевая А-Я'!$A$7:$CU$100,CB$2,0)," ")</f>
        <v xml:space="preserve"> </v>
      </c>
      <c r="CC30" s="31" t="str">
        <f>IFERROR(VLOOKUP(CONCATENATE($A30," Итог"),'Полевая А-Я'!$A$7:$CU$100,CC$2,0)," ")</f>
        <v xml:space="preserve"> </v>
      </c>
      <c r="CD30" s="31" t="str">
        <f>IFERROR(VLOOKUP(CONCATENATE($A30," Итог"),'Полевая А-Я'!$A$7:$CU$100,CD$2,0)," ")</f>
        <v xml:space="preserve"> </v>
      </c>
      <c r="CE30" s="31" t="str">
        <f>IFERROR(VLOOKUP(CONCATENATE($A30," Итог"),'Полевая А-Я'!$A$7:$CU$100,CE$2,0)," ")</f>
        <v xml:space="preserve"> </v>
      </c>
      <c r="CF30" s="31" t="str">
        <f>IFERROR(VLOOKUP(CONCATENATE($A30," Итог"),'Полевая А-Я'!$A$7:$CU$100,CF$2,0)," ")</f>
        <v xml:space="preserve"> </v>
      </c>
      <c r="CG30" s="31" t="str">
        <f>IFERROR(VLOOKUP(CONCATENATE($A30," Итог"),'Полевая А-Я'!$A$7:$CU$100,CG$2,0)," ")</f>
        <v xml:space="preserve"> </v>
      </c>
      <c r="CH30" s="31" t="str">
        <f>IFERROR(VLOOKUP(CONCATENATE($A30," Итог"),'Полевая А-Я'!$A$7:$CU$100,CH$2,0)," ")</f>
        <v xml:space="preserve"> </v>
      </c>
      <c r="CI30" s="31" t="str">
        <f>IFERROR(VLOOKUP(CONCATENATE($A30," Итог"),'Полевая А-Я'!$A$7:$CU$100,CI$2,0)," ")</f>
        <v xml:space="preserve"> </v>
      </c>
    </row>
    <row r="31" spans="1:87" x14ac:dyDescent="0.3">
      <c r="A31" s="24" t="s">
        <v>104</v>
      </c>
      <c r="B31" s="31" t="str">
        <f>IFERROR(VLOOKUP(CONCATENATE($A31," Итог"),'Полевая А-Я'!$A$7:$CU$100,B$2,0)," ")</f>
        <v xml:space="preserve"> </v>
      </c>
      <c r="C31" s="31" t="str">
        <f>IFERROR(VLOOKUP(CONCATENATE($A31," Итог"),'Полевая А-Я'!$A$7:$CU$100,C$2,0)," ")</f>
        <v xml:space="preserve"> </v>
      </c>
      <c r="D31" s="15" t="str">
        <f>IFERROR(VLOOKUP(CONCATENATE($A31," Итог"),'Полевая А-Я'!$A$7:$CU$100,D$2,0)," ")</f>
        <v xml:space="preserve"> </v>
      </c>
      <c r="E31" s="31" t="str">
        <f>IFERROR(VLOOKUP(CONCATENATE($A31," Итог"),'Полевая А-Я'!$A$7:$CU$100,E$2,0)," ")</f>
        <v xml:space="preserve"> </v>
      </c>
      <c r="F31" s="31" t="str">
        <f>IFERROR(VLOOKUP(CONCATENATE($A31," Итог"),'Полевая А-Я'!$A$7:$CU$100,F$2,0)," ")</f>
        <v xml:space="preserve"> </v>
      </c>
      <c r="G31" s="31" t="str">
        <f>IFERROR(VLOOKUP(CONCATENATE($A31," Итог"),'Полевая А-Я'!$A$7:$CU$100,G$2,0)," ")</f>
        <v xml:space="preserve"> </v>
      </c>
      <c r="H31" s="31" t="str">
        <f>IFERROR(VLOOKUP(CONCATENATE($A31," Итог"),'Полевая А-Я'!$A$7:$CU$100,H$2,0)," ")</f>
        <v xml:space="preserve"> </v>
      </c>
      <c r="I31" s="31" t="str">
        <f>IFERROR(VLOOKUP(CONCATENATE($A31," Итог"),'Полевая А-Я'!$A$7:$CU$100,I$2,0)," ")</f>
        <v xml:space="preserve"> </v>
      </c>
      <c r="J31" s="31" t="str">
        <f>IFERROR(VLOOKUP(CONCATENATE($A31," Итог"),'Полевая А-Я'!$A$7:$CU$100,J$2,0)," ")</f>
        <v xml:space="preserve"> </v>
      </c>
      <c r="K31" s="31" t="str">
        <f>IFERROR(VLOOKUP(CONCATENATE($A31," Итог"),'Полевая А-Я'!$A$7:$CU$100,K$2,0)," ")</f>
        <v xml:space="preserve"> </v>
      </c>
      <c r="L31" s="31" t="str">
        <f>IFERROR(VLOOKUP(CONCATENATE($A31," Итог"),'Полевая А-Я'!$A$7:$CU$100,L$2,0)," ")</f>
        <v xml:space="preserve"> </v>
      </c>
      <c r="M31" s="31" t="str">
        <f>IFERROR(VLOOKUP(CONCATENATE($A31," Итог"),'Полевая А-Я'!$A$7:$CU$100,M$2,0)," ")</f>
        <v xml:space="preserve"> </v>
      </c>
      <c r="N31" s="31" t="str">
        <f>IFERROR(VLOOKUP(CONCATENATE($A31," Итог"),'Полевая А-Я'!$A$7:$CU$100,N$2,0)," ")</f>
        <v xml:space="preserve"> </v>
      </c>
      <c r="O31" s="31" t="str">
        <f>IFERROR(VLOOKUP(CONCATENATE($A31," Итог"),'Полевая А-Я'!$A$7:$CU$100,O$2,0)," ")</f>
        <v xml:space="preserve"> </v>
      </c>
      <c r="P31" s="31" t="str">
        <f>IFERROR(VLOOKUP(CONCATENATE($A31," Итог"),'Полевая А-Я'!$A$7:$CU$100,P$2,0)," ")</f>
        <v xml:space="preserve"> </v>
      </c>
      <c r="Q31" s="31" t="str">
        <f>IFERROR(VLOOKUP(CONCATENATE($A31," Итог"),'Полевая А-Я'!$A$7:$CU$100,Q$2,0)," ")</f>
        <v xml:space="preserve"> </v>
      </c>
      <c r="R31" s="31" t="str">
        <f>IFERROR(VLOOKUP(CONCATENATE($A31," Итог"),'Полевая А-Я'!$A$7:$CU$100,R$2,0)," ")</f>
        <v xml:space="preserve"> </v>
      </c>
      <c r="S31" s="31" t="str">
        <f>IFERROR(VLOOKUP(CONCATENATE($A31," Итог"),'Полевая А-Я'!$A$7:$CU$100,S$2,0)," ")</f>
        <v xml:space="preserve"> </v>
      </c>
      <c r="T31" s="31" t="str">
        <f>IFERROR(VLOOKUP(CONCATENATE($A31," Итог"),'Полевая А-Я'!$A$7:$CU$100,T$2,0)," ")</f>
        <v xml:space="preserve"> </v>
      </c>
      <c r="U31" s="31" t="str">
        <f>IFERROR(VLOOKUP(CONCATENATE($A31," Итог"),'Полевая А-Я'!$A$7:$CU$100,U$2,0)," ")</f>
        <v xml:space="preserve"> </v>
      </c>
      <c r="V31" s="31" t="str">
        <f>IFERROR(VLOOKUP(CONCATENATE($A31," Итог"),'Полевая А-Я'!$A$7:$CU$100,V$2,0)," ")</f>
        <v xml:space="preserve"> </v>
      </c>
      <c r="W31" s="31" t="str">
        <f>IFERROR(VLOOKUP(CONCATENATE($A31," Итог"),'Полевая А-Я'!$A$7:$CU$100,W$2,0)," ")</f>
        <v xml:space="preserve"> </v>
      </c>
      <c r="X31" s="31" t="str">
        <f>IFERROR(VLOOKUP(CONCATENATE($A31," Итог"),'Полевая А-Я'!$A$7:$CU$100,X$2,0)," ")</f>
        <v xml:space="preserve"> </v>
      </c>
      <c r="Y31" s="31" t="str">
        <f>IFERROR(VLOOKUP(CONCATENATE($A31," Итог"),'Полевая А-Я'!$A$7:$CU$100,Y$2,0)," ")</f>
        <v xml:space="preserve"> </v>
      </c>
      <c r="Z31" s="31" t="str">
        <f>IFERROR(VLOOKUP(CONCATENATE($A31," Итог"),'Полевая А-Я'!$A$7:$CU$100,Z$2,0)," ")</f>
        <v xml:space="preserve"> </v>
      </c>
      <c r="AA31" s="31" t="str">
        <f>IFERROR(VLOOKUP(CONCATENATE($A31," Итог"),'Полевая А-Я'!$A$7:$CU$100,AA$2,0)," ")</f>
        <v xml:space="preserve"> </v>
      </c>
      <c r="AB31" s="31" t="str">
        <f>IFERROR(VLOOKUP(CONCATENATE($A31," Итог"),'Полевая А-Я'!$A$7:$CU$100,AB$2,0)," ")</f>
        <v xml:space="preserve"> </v>
      </c>
      <c r="AC31" s="31" t="str">
        <f>IFERROR(VLOOKUP(CONCATENATE($A31," Итог"),'Полевая А-Я'!$A$7:$CU$100,AC$2,0)," ")</f>
        <v xml:space="preserve"> </v>
      </c>
      <c r="AD31" s="31" t="str">
        <f>IFERROR(VLOOKUP(CONCATENATE($A31," Итог"),'Полевая А-Я'!$A$7:$CU$100,AD$2,0)," ")</f>
        <v xml:space="preserve"> </v>
      </c>
      <c r="AE31" s="31" t="str">
        <f>IFERROR(VLOOKUP(CONCATENATE($A31," Итог"),'Полевая А-Я'!$A$7:$CU$100,AE$2,0)," ")</f>
        <v xml:space="preserve"> </v>
      </c>
      <c r="AF31" s="31" t="str">
        <f>IFERROR(VLOOKUP(CONCATENATE($A31," Итог"),'Полевая А-Я'!$A$7:$CU$100,AF$2,0)," ")</f>
        <v xml:space="preserve"> </v>
      </c>
      <c r="AG31" s="31" t="str">
        <f>IFERROR(VLOOKUP(CONCATENATE($A31," Итог"),'Полевая А-Я'!$A$7:$CU$100,AG$2,0)," ")</f>
        <v xml:space="preserve"> </v>
      </c>
      <c r="AH31" s="31" t="str">
        <f>IFERROR(VLOOKUP(CONCATENATE($A31," Итог"),'Полевая А-Я'!$A$7:$CU$100,AH$2,0)," ")</f>
        <v xml:space="preserve"> </v>
      </c>
      <c r="AI31" s="31" t="str">
        <f>IFERROR(VLOOKUP(CONCATENATE($A31," Итог"),'Полевая А-Я'!$A$7:$CU$100,AI$2,0)," ")</f>
        <v xml:space="preserve"> </v>
      </c>
      <c r="AJ31" s="31" t="str">
        <f>IFERROR(VLOOKUP(CONCATENATE($A31," Итог"),'Полевая А-Я'!$A$7:$CU$100,AJ$2,0)," ")</f>
        <v xml:space="preserve"> </v>
      </c>
      <c r="AK31" s="31" t="str">
        <f>IFERROR(VLOOKUP(CONCATENATE($A31," Итог"),'Полевая А-Я'!$A$7:$CU$100,AK$2,0)," ")</f>
        <v xml:space="preserve"> </v>
      </c>
      <c r="AL31" s="31" t="str">
        <f>IFERROR(VLOOKUP(CONCATENATE($A31," Итог"),'Полевая А-Я'!$A$7:$CU$100,AL$2,0)," ")</f>
        <v xml:space="preserve"> </v>
      </c>
      <c r="AM31" s="31" t="str">
        <f>IFERROR(VLOOKUP(CONCATENATE($A31," Итог"),'Полевая А-Я'!$A$7:$CU$100,AM$2,0)," ")</f>
        <v xml:space="preserve"> </v>
      </c>
      <c r="AN31" s="31" t="str">
        <f>IFERROR(VLOOKUP(CONCATENATE($A31," Итог"),'Полевая А-Я'!$A$7:$CU$100,AN$2,0)," ")</f>
        <v xml:space="preserve"> </v>
      </c>
      <c r="AO31" s="31" t="str">
        <f>IFERROR(VLOOKUP(CONCATENATE($A31," Итог"),'Полевая А-Я'!$A$7:$CU$100,AO$2,0)," ")</f>
        <v xml:space="preserve"> </v>
      </c>
      <c r="AP31" s="31" t="str">
        <f>IFERROR(VLOOKUP(CONCATENATE($A31," Итог"),'Полевая А-Я'!$A$7:$CU$100,AP$2,0)," ")</f>
        <v xml:space="preserve"> </v>
      </c>
      <c r="AQ31" s="31" t="str">
        <f>IFERROR(VLOOKUP(CONCATENATE($A31," Итог"),'Полевая А-Я'!$A$7:$CU$100,AQ$2,0)," ")</f>
        <v xml:space="preserve"> </v>
      </c>
      <c r="AR31" s="31" t="str">
        <f>IFERROR(VLOOKUP(CONCATENATE($A31," Итог"),'Полевая А-Я'!$A$7:$CU$100,AR$2,0)," ")</f>
        <v xml:space="preserve"> </v>
      </c>
      <c r="AS31" s="31" t="str">
        <f>IFERROR(VLOOKUP(CONCATENATE($A31," Итог"),'Полевая А-Я'!$A$7:$CU$100,AS$2,0)," ")</f>
        <v xml:space="preserve"> </v>
      </c>
      <c r="AT31" s="31" t="str">
        <f>IFERROR(VLOOKUP(CONCATENATE($A31," Итог"),'Полевая А-Я'!$A$7:$CU$100,AT$2,0)," ")</f>
        <v xml:space="preserve"> </v>
      </c>
      <c r="AU31" s="31" t="str">
        <f>IFERROR(VLOOKUP(CONCATENATE($A31," Итог"),'Полевая А-Я'!$A$7:$CU$100,AU$2,0)," ")</f>
        <v xml:space="preserve"> </v>
      </c>
      <c r="AV31" s="31" t="str">
        <f>IFERROR(VLOOKUP(CONCATENATE($A31," Итог"),'Полевая А-Я'!$A$7:$CU$100,AV$2,0)," ")</f>
        <v xml:space="preserve"> </v>
      </c>
      <c r="AW31" s="31" t="str">
        <f>IFERROR(VLOOKUP(CONCATENATE($A31," Итог"),'Полевая А-Я'!$A$7:$CU$100,AW$2,0)," ")</f>
        <v xml:space="preserve"> </v>
      </c>
      <c r="AX31" s="31" t="str">
        <f>IFERROR(VLOOKUP(CONCATENATE($A31," Итог"),'Полевая А-Я'!$A$7:$CU$100,AX$2,0)," ")</f>
        <v xml:space="preserve"> </v>
      </c>
      <c r="AY31" s="31" t="str">
        <f>IFERROR(VLOOKUP(CONCATENATE($A31," Итог"),'Полевая А-Я'!$A$7:$CU$100,AY$2,0)," ")</f>
        <v xml:space="preserve"> </v>
      </c>
      <c r="AZ31" s="31" t="str">
        <f>IFERROR(VLOOKUP(CONCATENATE($A31," Итог"),'Полевая А-Я'!$A$7:$CU$100,AZ$2,0)," ")</f>
        <v xml:space="preserve"> </v>
      </c>
      <c r="BA31" s="31" t="str">
        <f>IFERROR(VLOOKUP(CONCATENATE($A31," Итог"),'Полевая А-Я'!$A$7:$CU$100,BA$2,0)," ")</f>
        <v xml:space="preserve"> </v>
      </c>
      <c r="BB31" s="31" t="str">
        <f>IFERROR(VLOOKUP(CONCATENATE($A31," Итог"),'Полевая А-Я'!$A$7:$CU$100,BB$2,0)," ")</f>
        <v xml:space="preserve"> </v>
      </c>
      <c r="BC31" s="31" t="str">
        <f>IFERROR(VLOOKUP(CONCATENATE($A31," Итог"),'Полевая А-Я'!$A$7:$CU$100,BC$2,0)," ")</f>
        <v xml:space="preserve"> </v>
      </c>
      <c r="BD31" s="31" t="str">
        <f>IFERROR(VLOOKUP(CONCATENATE($A31," Итог"),'Полевая А-Я'!$A$7:$CU$100,BD$2,0)," ")</f>
        <v xml:space="preserve"> </v>
      </c>
      <c r="BE31" s="31" t="str">
        <f>IFERROR(VLOOKUP(CONCATENATE($A31," Итог"),'Полевая А-Я'!$A$7:$CU$100,BE$2,0)," ")</f>
        <v xml:space="preserve"> </v>
      </c>
      <c r="BF31" s="31" t="str">
        <f>IFERROR(VLOOKUP(CONCATENATE($A31," Итог"),'Полевая А-Я'!$A$7:$CU$100,BF$2,0)," ")</f>
        <v xml:space="preserve"> </v>
      </c>
      <c r="BG31" s="31" t="str">
        <f>IFERROR(VLOOKUP(CONCATENATE($A31," Итог"),'Полевая А-Я'!$A$7:$CU$100,BG$2,0)," ")</f>
        <v xml:space="preserve"> </v>
      </c>
      <c r="BH31" s="31" t="str">
        <f>IFERROR(VLOOKUP(CONCATENATE($A31," Итог"),'Полевая А-Я'!$A$7:$CU$100,BH$2,0)," ")</f>
        <v xml:space="preserve"> </v>
      </c>
      <c r="BI31" s="31" t="str">
        <f>IFERROR(VLOOKUP(CONCATENATE($A31," Итог"),'Полевая А-Я'!$A$7:$CU$100,BI$2,0)," ")</f>
        <v xml:space="preserve"> </v>
      </c>
      <c r="BJ31" s="31" t="str">
        <f>IFERROR(VLOOKUP(CONCATENATE($A31," Итог"),'Полевая А-Я'!$A$7:$CU$100,BJ$2,0)," ")</f>
        <v xml:space="preserve"> </v>
      </c>
      <c r="BK31" s="31" t="str">
        <f>IFERROR(VLOOKUP(CONCATENATE($A31," Итог"),'Полевая А-Я'!$A$7:$CU$100,BK$2,0)," ")</f>
        <v xml:space="preserve"> </v>
      </c>
      <c r="BL31" s="31" t="str">
        <f>IFERROR(VLOOKUP(CONCATENATE($A31," Итог"),'Полевая А-Я'!$A$7:$CU$100,BL$2,0)," ")</f>
        <v xml:space="preserve"> </v>
      </c>
      <c r="BM31" s="31" t="str">
        <f>IFERROR(VLOOKUP(CONCATENATE($A31," Итог"),'Полевая А-Я'!$A$7:$CU$100,BM$2,0)," ")</f>
        <v xml:space="preserve"> </v>
      </c>
      <c r="BN31" s="31" t="str">
        <f>IFERROR(VLOOKUP(CONCATENATE($A31," Итог"),'Полевая А-Я'!$A$7:$CU$100,BN$2,0)," ")</f>
        <v xml:space="preserve"> </v>
      </c>
      <c r="BO31" s="31" t="str">
        <f>IFERROR(VLOOKUP(CONCATENATE($A31," Итог"),'Полевая А-Я'!$A$7:$CU$100,BO$2,0)," ")</f>
        <v xml:space="preserve"> </v>
      </c>
      <c r="BP31" s="31" t="str">
        <f>IFERROR(VLOOKUP(CONCATENATE($A31," Итог"),'Полевая А-Я'!$A$7:$CU$100,BP$2,0)," ")</f>
        <v xml:space="preserve"> </v>
      </c>
      <c r="BQ31" s="31" t="str">
        <f>IFERROR(VLOOKUP(CONCATENATE($A31," Итог"),'Полевая А-Я'!$A$7:$CU$100,BQ$2,0)," ")</f>
        <v xml:space="preserve"> </v>
      </c>
      <c r="BR31" s="31" t="str">
        <f>IFERROR(VLOOKUP(CONCATENATE($A31," Итог"),'Полевая А-Я'!$A$7:$CU$100,BR$2,0)," ")</f>
        <v xml:space="preserve"> </v>
      </c>
      <c r="BS31" s="31" t="str">
        <f>IFERROR(VLOOKUP(CONCATENATE($A31," Итог"),'Полевая А-Я'!$A$7:$CU$100,BS$2,0)," ")</f>
        <v xml:space="preserve"> </v>
      </c>
      <c r="BT31" s="31" t="str">
        <f>IFERROR(VLOOKUP(CONCATENATE($A31," Итог"),'Полевая А-Я'!$A$7:$CU$100,BT$2,0)," ")</f>
        <v xml:space="preserve"> </v>
      </c>
      <c r="BU31" s="31" t="str">
        <f>IFERROR(VLOOKUP(CONCATENATE($A31," Итог"),'Полевая А-Я'!$A$7:$CU$100,BU$2,0)," ")</f>
        <v xml:space="preserve"> </v>
      </c>
      <c r="BV31" s="31" t="str">
        <f>IFERROR(VLOOKUP(CONCATENATE($A31," Итог"),'Полевая А-Я'!$A$7:$CU$100,BV$2,0)," ")</f>
        <v xml:space="preserve"> </v>
      </c>
      <c r="BW31" s="31" t="str">
        <f>IFERROR(VLOOKUP(CONCATENATE($A31," Итог"),'Полевая А-Я'!$A$7:$CU$100,BW$2,0)," ")</f>
        <v xml:space="preserve"> </v>
      </c>
      <c r="BX31" s="31" t="str">
        <f>IFERROR(VLOOKUP(CONCATENATE($A31," Итог"),'Полевая А-Я'!$A$7:$CU$100,BX$2,0)," ")</f>
        <v xml:space="preserve"> </v>
      </c>
      <c r="BY31" s="31" t="str">
        <f>IFERROR(VLOOKUP(CONCATENATE($A31," Итог"),'Полевая А-Я'!$A$7:$CU$100,BY$2,0)," ")</f>
        <v xml:space="preserve"> </v>
      </c>
      <c r="BZ31" s="31" t="str">
        <f>IFERROR(VLOOKUP(CONCATENATE($A31," Итог"),'Полевая А-Я'!$A$7:$CU$100,BZ$2,0)," ")</f>
        <v xml:space="preserve"> </v>
      </c>
      <c r="CA31" s="31" t="str">
        <f>IFERROR(VLOOKUP(CONCATENATE($A31," Итог"),'Полевая А-Я'!$A$7:$CU$100,CA$2,0)," ")</f>
        <v xml:space="preserve"> </v>
      </c>
      <c r="CB31" s="31" t="str">
        <f>IFERROR(VLOOKUP(CONCATENATE($A31," Итог"),'Полевая А-Я'!$A$7:$CU$100,CB$2,0)," ")</f>
        <v xml:space="preserve"> </v>
      </c>
      <c r="CC31" s="31" t="str">
        <f>IFERROR(VLOOKUP(CONCATENATE($A31," Итог"),'Полевая А-Я'!$A$7:$CU$100,CC$2,0)," ")</f>
        <v xml:space="preserve"> </v>
      </c>
      <c r="CD31" s="31" t="str">
        <f>IFERROR(VLOOKUP(CONCATENATE($A31," Итог"),'Полевая А-Я'!$A$7:$CU$100,CD$2,0)," ")</f>
        <v xml:space="preserve"> </v>
      </c>
      <c r="CE31" s="31" t="str">
        <f>IFERROR(VLOOKUP(CONCATENATE($A31," Итог"),'Полевая А-Я'!$A$7:$CU$100,CE$2,0)," ")</f>
        <v xml:space="preserve"> </v>
      </c>
      <c r="CF31" s="31" t="str">
        <f>IFERROR(VLOOKUP(CONCATENATE($A31," Итог"),'Полевая А-Я'!$A$7:$CU$100,CF$2,0)," ")</f>
        <v xml:space="preserve"> </v>
      </c>
      <c r="CG31" s="31" t="str">
        <f>IFERROR(VLOOKUP(CONCATENATE($A31," Итог"),'Полевая А-Я'!$A$7:$CU$100,CG$2,0)," ")</f>
        <v xml:space="preserve"> </v>
      </c>
      <c r="CH31" s="31" t="str">
        <f>IFERROR(VLOOKUP(CONCATENATE($A31," Итог"),'Полевая А-Я'!$A$7:$CU$100,CH$2,0)," ")</f>
        <v xml:space="preserve"> </v>
      </c>
      <c r="CI31" s="31" t="str">
        <f>IFERROR(VLOOKUP(CONCATENATE($A31," Итог"),'Полевая А-Я'!$A$7:$CU$100,CI$2,0)," ")</f>
        <v xml:space="preserve"> </v>
      </c>
    </row>
    <row r="32" spans="1:87" x14ac:dyDescent="0.3">
      <c r="A32" s="24" t="s">
        <v>105</v>
      </c>
      <c r="B32" s="31" t="str">
        <f>IFERROR(VLOOKUP(CONCATENATE($A32," Итог"),'Полевая А-Я'!$A$7:$CU$100,B$2,0)," ")</f>
        <v xml:space="preserve"> </v>
      </c>
      <c r="C32" s="31" t="str">
        <f>IFERROR(VLOOKUP(CONCATENATE($A32," Итог"),'Полевая А-Я'!$A$7:$CU$100,C$2,0)," ")</f>
        <v xml:space="preserve"> </v>
      </c>
      <c r="D32" s="15" t="str">
        <f>IFERROR(VLOOKUP(CONCATENATE($A32," Итог"),'Полевая А-Я'!$A$7:$CU$100,D$2,0)," ")</f>
        <v xml:space="preserve"> </v>
      </c>
      <c r="E32" s="31" t="str">
        <f>IFERROR(VLOOKUP(CONCATENATE($A32," Итог"),'Полевая А-Я'!$A$7:$CU$100,E$2,0)," ")</f>
        <v xml:space="preserve"> </v>
      </c>
      <c r="F32" s="31" t="str">
        <f>IFERROR(VLOOKUP(CONCATENATE($A32," Итог"),'Полевая А-Я'!$A$7:$CU$100,F$2,0)," ")</f>
        <v xml:space="preserve"> </v>
      </c>
      <c r="G32" s="31" t="str">
        <f>IFERROR(VLOOKUP(CONCATENATE($A32," Итог"),'Полевая А-Я'!$A$7:$CU$100,G$2,0)," ")</f>
        <v xml:space="preserve"> </v>
      </c>
      <c r="H32" s="31" t="str">
        <f>IFERROR(VLOOKUP(CONCATENATE($A32," Итог"),'Полевая А-Я'!$A$7:$CU$100,H$2,0)," ")</f>
        <v xml:space="preserve"> </v>
      </c>
      <c r="I32" s="31" t="str">
        <f>IFERROR(VLOOKUP(CONCATENATE($A32," Итог"),'Полевая А-Я'!$A$7:$CU$100,I$2,0)," ")</f>
        <v xml:space="preserve"> </v>
      </c>
      <c r="J32" s="31" t="str">
        <f>IFERROR(VLOOKUP(CONCATENATE($A32," Итог"),'Полевая А-Я'!$A$7:$CU$100,J$2,0)," ")</f>
        <v xml:space="preserve"> </v>
      </c>
      <c r="K32" s="31" t="str">
        <f>IFERROR(VLOOKUP(CONCATENATE($A32," Итог"),'Полевая А-Я'!$A$7:$CU$100,K$2,0)," ")</f>
        <v xml:space="preserve"> </v>
      </c>
      <c r="L32" s="31" t="str">
        <f>IFERROR(VLOOKUP(CONCATENATE($A32," Итог"),'Полевая А-Я'!$A$7:$CU$100,L$2,0)," ")</f>
        <v xml:space="preserve"> </v>
      </c>
      <c r="M32" s="31" t="str">
        <f>IFERROR(VLOOKUP(CONCATENATE($A32," Итог"),'Полевая А-Я'!$A$7:$CU$100,M$2,0)," ")</f>
        <v xml:space="preserve"> </v>
      </c>
      <c r="N32" s="31" t="str">
        <f>IFERROR(VLOOKUP(CONCATENATE($A32," Итог"),'Полевая А-Я'!$A$7:$CU$100,N$2,0)," ")</f>
        <v xml:space="preserve"> </v>
      </c>
      <c r="O32" s="31" t="str">
        <f>IFERROR(VLOOKUP(CONCATENATE($A32," Итог"),'Полевая А-Я'!$A$7:$CU$100,O$2,0)," ")</f>
        <v xml:space="preserve"> </v>
      </c>
      <c r="P32" s="31" t="str">
        <f>IFERROR(VLOOKUP(CONCATENATE($A32," Итог"),'Полевая А-Я'!$A$7:$CU$100,P$2,0)," ")</f>
        <v xml:space="preserve"> </v>
      </c>
      <c r="Q32" s="31" t="str">
        <f>IFERROR(VLOOKUP(CONCATENATE($A32," Итог"),'Полевая А-Я'!$A$7:$CU$100,Q$2,0)," ")</f>
        <v xml:space="preserve"> </v>
      </c>
      <c r="R32" s="31" t="str">
        <f>IFERROR(VLOOKUP(CONCATENATE($A32," Итог"),'Полевая А-Я'!$A$7:$CU$100,R$2,0)," ")</f>
        <v xml:space="preserve"> </v>
      </c>
      <c r="S32" s="31" t="str">
        <f>IFERROR(VLOOKUP(CONCATENATE($A32," Итог"),'Полевая А-Я'!$A$7:$CU$100,S$2,0)," ")</f>
        <v xml:space="preserve"> </v>
      </c>
      <c r="T32" s="31" t="str">
        <f>IFERROR(VLOOKUP(CONCATENATE($A32," Итог"),'Полевая А-Я'!$A$7:$CU$100,T$2,0)," ")</f>
        <v xml:space="preserve"> </v>
      </c>
      <c r="U32" s="31" t="str">
        <f>IFERROR(VLOOKUP(CONCATENATE($A32," Итог"),'Полевая А-Я'!$A$7:$CU$100,U$2,0)," ")</f>
        <v xml:space="preserve"> </v>
      </c>
      <c r="V32" s="31" t="str">
        <f>IFERROR(VLOOKUP(CONCATENATE($A32," Итог"),'Полевая А-Я'!$A$7:$CU$100,V$2,0)," ")</f>
        <v xml:space="preserve"> </v>
      </c>
      <c r="W32" s="31" t="str">
        <f>IFERROR(VLOOKUP(CONCATENATE($A32," Итог"),'Полевая А-Я'!$A$7:$CU$100,W$2,0)," ")</f>
        <v xml:space="preserve"> </v>
      </c>
      <c r="X32" s="31" t="str">
        <f>IFERROR(VLOOKUP(CONCATENATE($A32," Итог"),'Полевая А-Я'!$A$7:$CU$100,X$2,0)," ")</f>
        <v xml:space="preserve"> </v>
      </c>
      <c r="Y32" s="31" t="str">
        <f>IFERROR(VLOOKUP(CONCATENATE($A32," Итог"),'Полевая А-Я'!$A$7:$CU$100,Y$2,0)," ")</f>
        <v xml:space="preserve"> </v>
      </c>
      <c r="Z32" s="31" t="str">
        <f>IFERROR(VLOOKUP(CONCATENATE($A32," Итог"),'Полевая А-Я'!$A$7:$CU$100,Z$2,0)," ")</f>
        <v xml:space="preserve"> </v>
      </c>
      <c r="AA32" s="31" t="str">
        <f>IFERROR(VLOOKUP(CONCATENATE($A32," Итог"),'Полевая А-Я'!$A$7:$CU$100,AA$2,0)," ")</f>
        <v xml:space="preserve"> </v>
      </c>
      <c r="AB32" s="31" t="str">
        <f>IFERROR(VLOOKUP(CONCATENATE($A32," Итог"),'Полевая А-Я'!$A$7:$CU$100,AB$2,0)," ")</f>
        <v xml:space="preserve"> </v>
      </c>
      <c r="AC32" s="31" t="str">
        <f>IFERROR(VLOOKUP(CONCATENATE($A32," Итог"),'Полевая А-Я'!$A$7:$CU$100,AC$2,0)," ")</f>
        <v xml:space="preserve"> </v>
      </c>
      <c r="AD32" s="31" t="str">
        <f>IFERROR(VLOOKUP(CONCATENATE($A32," Итог"),'Полевая А-Я'!$A$7:$CU$100,AD$2,0)," ")</f>
        <v xml:space="preserve"> </v>
      </c>
      <c r="AE32" s="31" t="str">
        <f>IFERROR(VLOOKUP(CONCATENATE($A32," Итог"),'Полевая А-Я'!$A$7:$CU$100,AE$2,0)," ")</f>
        <v xml:space="preserve"> </v>
      </c>
      <c r="AF32" s="31" t="str">
        <f>IFERROR(VLOOKUP(CONCATENATE($A32," Итог"),'Полевая А-Я'!$A$7:$CU$100,AF$2,0)," ")</f>
        <v xml:space="preserve"> </v>
      </c>
      <c r="AG32" s="31" t="str">
        <f>IFERROR(VLOOKUP(CONCATENATE($A32," Итог"),'Полевая А-Я'!$A$7:$CU$100,AG$2,0)," ")</f>
        <v xml:space="preserve"> </v>
      </c>
      <c r="AH32" s="31" t="str">
        <f>IFERROR(VLOOKUP(CONCATENATE($A32," Итог"),'Полевая А-Я'!$A$7:$CU$100,AH$2,0)," ")</f>
        <v xml:space="preserve"> </v>
      </c>
      <c r="AI32" s="31" t="str">
        <f>IFERROR(VLOOKUP(CONCATENATE($A32," Итог"),'Полевая А-Я'!$A$7:$CU$100,AI$2,0)," ")</f>
        <v xml:space="preserve"> </v>
      </c>
      <c r="AJ32" s="31" t="str">
        <f>IFERROR(VLOOKUP(CONCATENATE($A32," Итог"),'Полевая А-Я'!$A$7:$CU$100,AJ$2,0)," ")</f>
        <v xml:space="preserve"> </v>
      </c>
      <c r="AK32" s="31" t="str">
        <f>IFERROR(VLOOKUP(CONCATENATE($A32," Итог"),'Полевая А-Я'!$A$7:$CU$100,AK$2,0)," ")</f>
        <v xml:space="preserve"> </v>
      </c>
      <c r="AL32" s="31" t="str">
        <f>IFERROR(VLOOKUP(CONCATENATE($A32," Итог"),'Полевая А-Я'!$A$7:$CU$100,AL$2,0)," ")</f>
        <v xml:space="preserve"> </v>
      </c>
      <c r="AM32" s="31" t="str">
        <f>IFERROR(VLOOKUP(CONCATENATE($A32," Итог"),'Полевая А-Я'!$A$7:$CU$100,AM$2,0)," ")</f>
        <v xml:space="preserve"> </v>
      </c>
      <c r="AN32" s="31" t="str">
        <f>IFERROR(VLOOKUP(CONCATENATE($A32," Итог"),'Полевая А-Я'!$A$7:$CU$100,AN$2,0)," ")</f>
        <v xml:space="preserve"> </v>
      </c>
      <c r="AO32" s="31" t="str">
        <f>IFERROR(VLOOKUP(CONCATENATE($A32," Итог"),'Полевая А-Я'!$A$7:$CU$100,AO$2,0)," ")</f>
        <v xml:space="preserve"> </v>
      </c>
      <c r="AP32" s="31" t="str">
        <f>IFERROR(VLOOKUP(CONCATENATE($A32," Итог"),'Полевая А-Я'!$A$7:$CU$100,AP$2,0)," ")</f>
        <v xml:space="preserve"> </v>
      </c>
      <c r="AQ32" s="31" t="str">
        <f>IFERROR(VLOOKUP(CONCATENATE($A32," Итог"),'Полевая А-Я'!$A$7:$CU$100,AQ$2,0)," ")</f>
        <v xml:space="preserve"> </v>
      </c>
      <c r="AR32" s="31" t="str">
        <f>IFERROR(VLOOKUP(CONCATENATE($A32," Итог"),'Полевая А-Я'!$A$7:$CU$100,AR$2,0)," ")</f>
        <v xml:space="preserve"> </v>
      </c>
      <c r="AS32" s="31" t="str">
        <f>IFERROR(VLOOKUP(CONCATENATE($A32," Итог"),'Полевая А-Я'!$A$7:$CU$100,AS$2,0)," ")</f>
        <v xml:space="preserve"> </v>
      </c>
      <c r="AT32" s="31" t="str">
        <f>IFERROR(VLOOKUP(CONCATENATE($A32," Итог"),'Полевая А-Я'!$A$7:$CU$100,AT$2,0)," ")</f>
        <v xml:space="preserve"> </v>
      </c>
      <c r="AU32" s="31" t="str">
        <f>IFERROR(VLOOKUP(CONCATENATE($A32," Итог"),'Полевая А-Я'!$A$7:$CU$100,AU$2,0)," ")</f>
        <v xml:space="preserve"> </v>
      </c>
      <c r="AV32" s="31" t="str">
        <f>IFERROR(VLOOKUP(CONCATENATE($A32," Итог"),'Полевая А-Я'!$A$7:$CU$100,AV$2,0)," ")</f>
        <v xml:space="preserve"> </v>
      </c>
      <c r="AW32" s="31" t="str">
        <f>IFERROR(VLOOKUP(CONCATENATE($A32," Итог"),'Полевая А-Я'!$A$7:$CU$100,AW$2,0)," ")</f>
        <v xml:space="preserve"> </v>
      </c>
      <c r="AX32" s="31" t="str">
        <f>IFERROR(VLOOKUP(CONCATENATE($A32," Итог"),'Полевая А-Я'!$A$7:$CU$100,AX$2,0)," ")</f>
        <v xml:space="preserve"> </v>
      </c>
      <c r="AY32" s="31" t="str">
        <f>IFERROR(VLOOKUP(CONCATENATE($A32," Итог"),'Полевая А-Я'!$A$7:$CU$100,AY$2,0)," ")</f>
        <v xml:space="preserve"> </v>
      </c>
      <c r="AZ32" s="31" t="str">
        <f>IFERROR(VLOOKUP(CONCATENATE($A32," Итог"),'Полевая А-Я'!$A$7:$CU$100,AZ$2,0)," ")</f>
        <v xml:space="preserve"> </v>
      </c>
      <c r="BA32" s="31" t="str">
        <f>IFERROR(VLOOKUP(CONCATENATE($A32," Итог"),'Полевая А-Я'!$A$7:$CU$100,BA$2,0)," ")</f>
        <v xml:space="preserve"> </v>
      </c>
      <c r="BB32" s="31" t="str">
        <f>IFERROR(VLOOKUP(CONCATENATE($A32," Итог"),'Полевая А-Я'!$A$7:$CU$100,BB$2,0)," ")</f>
        <v xml:space="preserve"> </v>
      </c>
      <c r="BC32" s="31" t="str">
        <f>IFERROR(VLOOKUP(CONCATENATE($A32," Итог"),'Полевая А-Я'!$A$7:$CU$100,BC$2,0)," ")</f>
        <v xml:space="preserve"> </v>
      </c>
      <c r="BD32" s="31" t="str">
        <f>IFERROR(VLOOKUP(CONCATENATE($A32," Итог"),'Полевая А-Я'!$A$7:$CU$100,BD$2,0)," ")</f>
        <v xml:space="preserve"> </v>
      </c>
      <c r="BE32" s="31" t="str">
        <f>IFERROR(VLOOKUP(CONCATENATE($A32," Итог"),'Полевая А-Я'!$A$7:$CU$100,BE$2,0)," ")</f>
        <v xml:space="preserve"> </v>
      </c>
      <c r="BF32" s="31" t="str">
        <f>IFERROR(VLOOKUP(CONCATENATE($A32," Итог"),'Полевая А-Я'!$A$7:$CU$100,BF$2,0)," ")</f>
        <v xml:space="preserve"> </v>
      </c>
      <c r="BG32" s="31" t="str">
        <f>IFERROR(VLOOKUP(CONCATENATE($A32," Итог"),'Полевая А-Я'!$A$7:$CU$100,BG$2,0)," ")</f>
        <v xml:space="preserve"> </v>
      </c>
      <c r="BH32" s="31" t="str">
        <f>IFERROR(VLOOKUP(CONCATENATE($A32," Итог"),'Полевая А-Я'!$A$7:$CU$100,BH$2,0)," ")</f>
        <v xml:space="preserve"> </v>
      </c>
      <c r="BI32" s="31" t="str">
        <f>IFERROR(VLOOKUP(CONCATENATE($A32," Итог"),'Полевая А-Я'!$A$7:$CU$100,BI$2,0)," ")</f>
        <v xml:space="preserve"> </v>
      </c>
      <c r="BJ32" s="31" t="str">
        <f>IFERROR(VLOOKUP(CONCATENATE($A32," Итог"),'Полевая А-Я'!$A$7:$CU$100,BJ$2,0)," ")</f>
        <v xml:space="preserve"> </v>
      </c>
      <c r="BK32" s="31" t="str">
        <f>IFERROR(VLOOKUP(CONCATENATE($A32," Итог"),'Полевая А-Я'!$A$7:$CU$100,BK$2,0)," ")</f>
        <v xml:space="preserve"> </v>
      </c>
      <c r="BL32" s="31" t="str">
        <f>IFERROR(VLOOKUP(CONCATENATE($A32," Итог"),'Полевая А-Я'!$A$7:$CU$100,BL$2,0)," ")</f>
        <v xml:space="preserve"> </v>
      </c>
      <c r="BM32" s="31" t="str">
        <f>IFERROR(VLOOKUP(CONCATENATE($A32," Итог"),'Полевая А-Я'!$A$7:$CU$100,BM$2,0)," ")</f>
        <v xml:space="preserve"> </v>
      </c>
      <c r="BN32" s="31" t="str">
        <f>IFERROR(VLOOKUP(CONCATENATE($A32," Итог"),'Полевая А-Я'!$A$7:$CU$100,BN$2,0)," ")</f>
        <v xml:space="preserve"> </v>
      </c>
      <c r="BO32" s="31" t="str">
        <f>IFERROR(VLOOKUP(CONCATENATE($A32," Итог"),'Полевая А-Я'!$A$7:$CU$100,BO$2,0)," ")</f>
        <v xml:space="preserve"> </v>
      </c>
      <c r="BP32" s="31" t="str">
        <f>IFERROR(VLOOKUP(CONCATENATE($A32," Итог"),'Полевая А-Я'!$A$7:$CU$100,BP$2,0)," ")</f>
        <v xml:space="preserve"> </v>
      </c>
      <c r="BQ32" s="31" t="str">
        <f>IFERROR(VLOOKUP(CONCATENATE($A32," Итог"),'Полевая А-Я'!$A$7:$CU$100,BQ$2,0)," ")</f>
        <v xml:space="preserve"> </v>
      </c>
      <c r="BR32" s="31" t="str">
        <f>IFERROR(VLOOKUP(CONCATENATE($A32," Итог"),'Полевая А-Я'!$A$7:$CU$100,BR$2,0)," ")</f>
        <v xml:space="preserve"> </v>
      </c>
      <c r="BS32" s="31" t="str">
        <f>IFERROR(VLOOKUP(CONCATENATE($A32," Итог"),'Полевая А-Я'!$A$7:$CU$100,BS$2,0)," ")</f>
        <v xml:space="preserve"> </v>
      </c>
      <c r="BT32" s="31" t="str">
        <f>IFERROR(VLOOKUP(CONCATENATE($A32," Итог"),'Полевая А-Я'!$A$7:$CU$100,BT$2,0)," ")</f>
        <v xml:space="preserve"> </v>
      </c>
      <c r="BU32" s="31" t="str">
        <f>IFERROR(VLOOKUP(CONCATENATE($A32," Итог"),'Полевая А-Я'!$A$7:$CU$100,BU$2,0)," ")</f>
        <v xml:space="preserve"> </v>
      </c>
      <c r="BV32" s="31" t="str">
        <f>IFERROR(VLOOKUP(CONCATENATE($A32," Итог"),'Полевая А-Я'!$A$7:$CU$100,BV$2,0)," ")</f>
        <v xml:space="preserve"> </v>
      </c>
      <c r="BW32" s="31" t="str">
        <f>IFERROR(VLOOKUP(CONCATENATE($A32," Итог"),'Полевая А-Я'!$A$7:$CU$100,BW$2,0)," ")</f>
        <v xml:space="preserve"> </v>
      </c>
      <c r="BX32" s="31" t="str">
        <f>IFERROR(VLOOKUP(CONCATENATE($A32," Итог"),'Полевая А-Я'!$A$7:$CU$100,BX$2,0)," ")</f>
        <v xml:space="preserve"> </v>
      </c>
      <c r="BY32" s="31" t="str">
        <f>IFERROR(VLOOKUP(CONCATENATE($A32," Итог"),'Полевая А-Я'!$A$7:$CU$100,BY$2,0)," ")</f>
        <v xml:space="preserve"> </v>
      </c>
      <c r="BZ32" s="31" t="str">
        <f>IFERROR(VLOOKUP(CONCATENATE($A32," Итог"),'Полевая А-Я'!$A$7:$CU$100,BZ$2,0)," ")</f>
        <v xml:space="preserve"> </v>
      </c>
      <c r="CA32" s="31" t="str">
        <f>IFERROR(VLOOKUP(CONCATENATE($A32," Итог"),'Полевая А-Я'!$A$7:$CU$100,CA$2,0)," ")</f>
        <v xml:space="preserve"> </v>
      </c>
      <c r="CB32" s="31" t="str">
        <f>IFERROR(VLOOKUP(CONCATENATE($A32," Итог"),'Полевая А-Я'!$A$7:$CU$100,CB$2,0)," ")</f>
        <v xml:space="preserve"> </v>
      </c>
      <c r="CC32" s="31" t="str">
        <f>IFERROR(VLOOKUP(CONCATENATE($A32," Итог"),'Полевая А-Я'!$A$7:$CU$100,CC$2,0)," ")</f>
        <v xml:space="preserve"> </v>
      </c>
      <c r="CD32" s="31" t="str">
        <f>IFERROR(VLOOKUP(CONCATENATE($A32," Итог"),'Полевая А-Я'!$A$7:$CU$100,CD$2,0)," ")</f>
        <v xml:space="preserve"> </v>
      </c>
      <c r="CE32" s="31" t="str">
        <f>IFERROR(VLOOKUP(CONCATENATE($A32," Итог"),'Полевая А-Я'!$A$7:$CU$100,CE$2,0)," ")</f>
        <v xml:space="preserve"> </v>
      </c>
      <c r="CF32" s="31" t="str">
        <f>IFERROR(VLOOKUP(CONCATENATE($A32," Итог"),'Полевая А-Я'!$A$7:$CU$100,CF$2,0)," ")</f>
        <v xml:space="preserve"> </v>
      </c>
      <c r="CG32" s="31" t="str">
        <f>IFERROR(VLOOKUP(CONCATENATE($A32," Итог"),'Полевая А-Я'!$A$7:$CU$100,CG$2,0)," ")</f>
        <v xml:space="preserve"> </v>
      </c>
      <c r="CH32" s="31" t="str">
        <f>IFERROR(VLOOKUP(CONCATENATE($A32," Итог"),'Полевая А-Я'!$A$7:$CU$100,CH$2,0)," ")</f>
        <v xml:space="preserve"> </v>
      </c>
      <c r="CI32" s="31" t="str">
        <f>IFERROR(VLOOKUP(CONCATENATE($A32," Итог"),'Полевая А-Я'!$A$7:$CU$100,CI$2,0)," ")</f>
        <v xml:space="preserve"> </v>
      </c>
    </row>
    <row r="33" spans="1:87" ht="14.4" thickBot="1" x14ac:dyDescent="0.35">
      <c r="A33" s="28" t="s">
        <v>120</v>
      </c>
      <c r="B33" s="41">
        <f t="shared" ref="B33:T33" si="10">SUM(B27:B32)</f>
        <v>0</v>
      </c>
      <c r="C33" s="41">
        <f t="shared" si="10"/>
        <v>0</v>
      </c>
      <c r="D33" s="42" t="str">
        <f>IFERROR(C33/B33*100,"")</f>
        <v/>
      </c>
      <c r="E33" s="41">
        <f t="shared" si="10"/>
        <v>0</v>
      </c>
      <c r="F33" s="41">
        <f t="shared" si="10"/>
        <v>0</v>
      </c>
      <c r="G33" s="41" t="str">
        <f>IFERROR(F33/E33*100,"")</f>
        <v/>
      </c>
      <c r="H33" s="41">
        <f t="shared" si="10"/>
        <v>0</v>
      </c>
      <c r="I33" s="41">
        <f t="shared" si="10"/>
        <v>0</v>
      </c>
      <c r="J33" s="41" t="str">
        <f>IFERROR(I33/H33*100,"")</f>
        <v/>
      </c>
      <c r="K33" s="41">
        <f t="shared" si="10"/>
        <v>0</v>
      </c>
      <c r="L33" s="41">
        <f t="shared" si="10"/>
        <v>0</v>
      </c>
      <c r="M33" s="41">
        <f t="shared" si="10"/>
        <v>0</v>
      </c>
      <c r="N33" s="41">
        <f t="shared" si="10"/>
        <v>0</v>
      </c>
      <c r="O33" s="41" t="str">
        <f>IFERROR(L33/K33*100,"")</f>
        <v/>
      </c>
      <c r="P33" s="41">
        <f t="shared" si="10"/>
        <v>0</v>
      </c>
      <c r="Q33" s="41">
        <f t="shared" si="10"/>
        <v>0</v>
      </c>
      <c r="R33" s="41">
        <f t="shared" si="10"/>
        <v>0</v>
      </c>
      <c r="S33" s="41">
        <f t="shared" si="10"/>
        <v>0</v>
      </c>
      <c r="T33" s="41">
        <f t="shared" si="10"/>
        <v>0</v>
      </c>
      <c r="U33" s="41" t="str">
        <f>IFERROR(T33/S33*100,"")</f>
        <v/>
      </c>
      <c r="V33" s="41">
        <f t="shared" ref="V33:BE33" si="11">SUM(V27:V32)</f>
        <v>0</v>
      </c>
      <c r="W33" s="41">
        <f t="shared" ref="W33" si="12">SUM(W27:W32)</f>
        <v>0</v>
      </c>
      <c r="X33" s="41">
        <f t="shared" si="11"/>
        <v>0</v>
      </c>
      <c r="Y33" s="41" t="str">
        <f>IFERROR(V33/X33*100,"")</f>
        <v/>
      </c>
      <c r="Z33" s="41">
        <f t="shared" si="11"/>
        <v>0</v>
      </c>
      <c r="AA33" s="41">
        <f t="shared" si="11"/>
        <v>0</v>
      </c>
      <c r="AB33" s="41" t="str">
        <f>IFERROR(Z33/AA33*100,"")</f>
        <v/>
      </c>
      <c r="AC33" s="41">
        <f t="shared" si="11"/>
        <v>0</v>
      </c>
      <c r="AD33" s="41">
        <f t="shared" si="11"/>
        <v>0</v>
      </c>
      <c r="AE33" s="41" t="str">
        <f>IFERROR(AC33/AD33*100,"")</f>
        <v/>
      </c>
      <c r="AF33" s="41">
        <f t="shared" si="11"/>
        <v>0</v>
      </c>
      <c r="AG33" s="41">
        <f t="shared" si="11"/>
        <v>0</v>
      </c>
      <c r="AH33" s="41" t="str">
        <f>IFERROR(AF33/AG33*100,"")</f>
        <v/>
      </c>
      <c r="AI33" s="41">
        <f t="shared" si="11"/>
        <v>0</v>
      </c>
      <c r="AJ33" s="41">
        <f t="shared" si="11"/>
        <v>0</v>
      </c>
      <c r="AK33" s="41" t="str">
        <f>IFERROR(AI33/AJ33*100,"")</f>
        <v/>
      </c>
      <c r="AL33" s="41">
        <f t="shared" ref="AL33" si="13">SUM(AL27:AL32)</f>
        <v>0</v>
      </c>
      <c r="AM33" s="41">
        <f t="shared" si="11"/>
        <v>0</v>
      </c>
      <c r="AN33" s="41">
        <f t="shared" si="11"/>
        <v>0</v>
      </c>
      <c r="AO33" s="41" t="str">
        <f>IFERROR(AM33/AN33*100,"")</f>
        <v/>
      </c>
      <c r="AP33" s="41">
        <f t="shared" si="11"/>
        <v>0</v>
      </c>
      <c r="AQ33" s="41">
        <f t="shared" si="11"/>
        <v>0</v>
      </c>
      <c r="AR33" s="41">
        <f t="shared" si="11"/>
        <v>0</v>
      </c>
      <c r="AS33" s="41">
        <f t="shared" si="11"/>
        <v>0</v>
      </c>
      <c r="AT33" s="41">
        <f t="shared" si="11"/>
        <v>0</v>
      </c>
      <c r="AU33" s="41">
        <f t="shared" si="11"/>
        <v>0</v>
      </c>
      <c r="AV33" s="41">
        <f t="shared" si="11"/>
        <v>0</v>
      </c>
      <c r="AW33" s="41">
        <f t="shared" si="11"/>
        <v>0</v>
      </c>
      <c r="AX33" s="41">
        <f t="shared" si="11"/>
        <v>0</v>
      </c>
      <c r="AY33" s="41">
        <f t="shared" si="11"/>
        <v>0</v>
      </c>
      <c r="AZ33" s="41">
        <f t="shared" si="11"/>
        <v>0</v>
      </c>
      <c r="BA33" s="41">
        <f t="shared" si="11"/>
        <v>0</v>
      </c>
      <c r="BB33" s="41" t="str">
        <f>IFERROR(BA33/AZ33*100,"")</f>
        <v/>
      </c>
      <c r="BC33" s="41">
        <f t="shared" si="11"/>
        <v>0</v>
      </c>
      <c r="BD33" s="41">
        <f t="shared" si="11"/>
        <v>0</v>
      </c>
      <c r="BE33" s="41">
        <f t="shared" si="11"/>
        <v>0</v>
      </c>
      <c r="BF33" s="41">
        <f t="shared" ref="BF33:CI33" si="14">SUM(BF27:BF32)</f>
        <v>0</v>
      </c>
      <c r="BG33" s="41">
        <f t="shared" si="14"/>
        <v>0</v>
      </c>
      <c r="BH33" s="41">
        <f t="shared" si="14"/>
        <v>0</v>
      </c>
      <c r="BI33" s="41">
        <f t="shared" si="14"/>
        <v>0</v>
      </c>
      <c r="BJ33" s="41">
        <f t="shared" si="14"/>
        <v>0</v>
      </c>
      <c r="BK33" s="41">
        <f t="shared" si="14"/>
        <v>0</v>
      </c>
      <c r="BL33" s="41" t="str">
        <f>IFERROR(BK33/BJ33*100,"")</f>
        <v/>
      </c>
      <c r="BM33" s="41">
        <f t="shared" si="14"/>
        <v>0</v>
      </c>
      <c r="BN33" s="41">
        <f t="shared" si="14"/>
        <v>0</v>
      </c>
      <c r="BO33" s="41" t="str">
        <f>IFERROR(BN33/BM33*100,"")</f>
        <v/>
      </c>
      <c r="BP33" s="41">
        <f t="shared" si="14"/>
        <v>0</v>
      </c>
      <c r="BQ33" s="41">
        <f t="shared" si="14"/>
        <v>0</v>
      </c>
      <c r="BR33" s="41" t="str">
        <f>IFERROR(BQ33/BP33*100,"")</f>
        <v/>
      </c>
      <c r="BS33" s="41">
        <f t="shared" si="14"/>
        <v>0</v>
      </c>
      <c r="BT33" s="41">
        <f t="shared" si="14"/>
        <v>0</v>
      </c>
      <c r="BU33" s="41">
        <f t="shared" si="14"/>
        <v>0</v>
      </c>
      <c r="BV33" s="41" t="str">
        <f>IFERROR(BU33/BT33*100,"")</f>
        <v/>
      </c>
      <c r="BW33" s="41">
        <f t="shared" si="14"/>
        <v>0</v>
      </c>
      <c r="BX33" s="41">
        <f t="shared" si="14"/>
        <v>0</v>
      </c>
      <c r="BY33" s="41">
        <f t="shared" si="14"/>
        <v>0</v>
      </c>
      <c r="BZ33" s="41">
        <f t="shared" si="14"/>
        <v>0</v>
      </c>
      <c r="CA33" s="41">
        <f t="shared" si="14"/>
        <v>0</v>
      </c>
      <c r="CB33" s="41">
        <f t="shared" si="14"/>
        <v>0</v>
      </c>
      <c r="CC33" s="41">
        <f t="shared" si="14"/>
        <v>0</v>
      </c>
      <c r="CD33" s="41">
        <f t="shared" si="14"/>
        <v>0</v>
      </c>
      <c r="CE33" s="41">
        <f t="shared" si="14"/>
        <v>0</v>
      </c>
      <c r="CF33" s="41">
        <f t="shared" si="14"/>
        <v>0</v>
      </c>
      <c r="CG33" s="41">
        <f t="shared" si="14"/>
        <v>0</v>
      </c>
      <c r="CH33" s="41">
        <f t="shared" si="14"/>
        <v>0</v>
      </c>
      <c r="CI33" s="41">
        <f t="shared" si="14"/>
        <v>0</v>
      </c>
    </row>
    <row r="34" spans="1:87" x14ac:dyDescent="0.3">
      <c r="A34" s="27" t="s">
        <v>106</v>
      </c>
      <c r="B34" s="31" t="str">
        <f>IFERROR(VLOOKUP(CONCATENATE($A34," Итог"),'Полевая А-Я'!$A$7:$CU$100,B$2,0)," ")</f>
        <v xml:space="preserve"> </v>
      </c>
      <c r="C34" s="31" t="str">
        <f>IFERROR(VLOOKUP(CONCATENATE($A34," Итог"),'Полевая А-Я'!$A$7:$CU$100,C$2,0)," ")</f>
        <v xml:space="preserve"> </v>
      </c>
      <c r="D34" s="15" t="str">
        <f>IFERROR(VLOOKUP(CONCATENATE($A34," Итог"),'Полевая А-Я'!$A$7:$CU$100,D$2,0)," ")</f>
        <v xml:space="preserve"> </v>
      </c>
      <c r="E34" s="31" t="str">
        <f>IFERROR(VLOOKUP(CONCATENATE($A34," Итог"),'Полевая А-Я'!$A$7:$CU$100,E$2,0)," ")</f>
        <v xml:space="preserve"> </v>
      </c>
      <c r="F34" s="31" t="str">
        <f>IFERROR(VLOOKUP(CONCATENATE($A34," Итог"),'Полевая А-Я'!$A$7:$CU$100,F$2,0)," ")</f>
        <v xml:space="preserve"> </v>
      </c>
      <c r="G34" s="31" t="str">
        <f>IFERROR(VLOOKUP(CONCATENATE($A34," Итог"),'Полевая А-Я'!$A$7:$CU$100,G$2,0)," ")</f>
        <v xml:space="preserve"> </v>
      </c>
      <c r="H34" s="31" t="str">
        <f>IFERROR(VLOOKUP(CONCATENATE($A34," Итог"),'Полевая А-Я'!$A$7:$CU$100,H$2,0)," ")</f>
        <v xml:space="preserve"> </v>
      </c>
      <c r="I34" s="31" t="str">
        <f>IFERROR(VLOOKUP(CONCATENATE($A34," Итог"),'Полевая А-Я'!$A$7:$CU$100,I$2,0)," ")</f>
        <v xml:space="preserve"> </v>
      </c>
      <c r="J34" s="31" t="str">
        <f>IFERROR(VLOOKUP(CONCATENATE($A34," Итог"),'Полевая А-Я'!$A$7:$CU$100,J$2,0)," ")</f>
        <v xml:space="preserve"> </v>
      </c>
      <c r="K34" s="31" t="str">
        <f>IFERROR(VLOOKUP(CONCATENATE($A34," Итог"),'Полевая А-Я'!$A$7:$CU$100,K$2,0)," ")</f>
        <v xml:space="preserve"> </v>
      </c>
      <c r="L34" s="31" t="str">
        <f>IFERROR(VLOOKUP(CONCATENATE($A34," Итог"),'Полевая А-Я'!$A$7:$CU$100,L$2,0)," ")</f>
        <v xml:space="preserve"> </v>
      </c>
      <c r="M34" s="31" t="str">
        <f>IFERROR(VLOOKUP(CONCATENATE($A34," Итог"),'Полевая А-Я'!$A$7:$CU$100,M$2,0)," ")</f>
        <v xml:space="preserve"> </v>
      </c>
      <c r="N34" s="31" t="str">
        <f>IFERROR(VLOOKUP(CONCATENATE($A34," Итог"),'Полевая А-Я'!$A$7:$CU$100,N$2,0)," ")</f>
        <v xml:space="preserve"> </v>
      </c>
      <c r="O34" s="31" t="str">
        <f>IFERROR(VLOOKUP(CONCATENATE($A34," Итог"),'Полевая А-Я'!$A$7:$CU$100,O$2,0)," ")</f>
        <v xml:space="preserve"> </v>
      </c>
      <c r="P34" s="31" t="str">
        <f>IFERROR(VLOOKUP(CONCATENATE($A34," Итог"),'Полевая А-Я'!$A$7:$CU$100,P$2,0)," ")</f>
        <v xml:space="preserve"> </v>
      </c>
      <c r="Q34" s="31" t="str">
        <f>IFERROR(VLOOKUP(CONCATENATE($A34," Итог"),'Полевая А-Я'!$A$7:$CU$100,Q$2,0)," ")</f>
        <v xml:space="preserve"> </v>
      </c>
      <c r="R34" s="31" t="str">
        <f>IFERROR(VLOOKUP(CONCATENATE($A34," Итог"),'Полевая А-Я'!$A$7:$CU$100,R$2,0)," ")</f>
        <v xml:space="preserve"> </v>
      </c>
      <c r="S34" s="31" t="str">
        <f>IFERROR(VLOOKUP(CONCATENATE($A34," Итог"),'Полевая А-Я'!$A$7:$CU$100,S$2,0)," ")</f>
        <v xml:space="preserve"> </v>
      </c>
      <c r="T34" s="31" t="str">
        <f>IFERROR(VLOOKUP(CONCATENATE($A34," Итог"),'Полевая А-Я'!$A$7:$CU$100,T$2,0)," ")</f>
        <v xml:space="preserve"> </v>
      </c>
      <c r="U34" s="31" t="str">
        <f>IFERROR(VLOOKUP(CONCATENATE($A34," Итог"),'Полевая А-Я'!$A$7:$CU$100,U$2,0)," ")</f>
        <v xml:space="preserve"> </v>
      </c>
      <c r="V34" s="31" t="str">
        <f>IFERROR(VLOOKUP(CONCATENATE($A34," Итог"),'Полевая А-Я'!$A$7:$CU$100,V$2,0)," ")</f>
        <v xml:space="preserve"> </v>
      </c>
      <c r="W34" s="31" t="str">
        <f>IFERROR(VLOOKUP(CONCATENATE($A34," Итог"),'Полевая А-Я'!$A$7:$CU$100,W$2,0)," ")</f>
        <v xml:space="preserve"> </v>
      </c>
      <c r="X34" s="31" t="str">
        <f>IFERROR(VLOOKUP(CONCATENATE($A34," Итог"),'Полевая А-Я'!$A$7:$CU$100,X$2,0)," ")</f>
        <v xml:space="preserve"> </v>
      </c>
      <c r="Y34" s="31" t="str">
        <f>IFERROR(VLOOKUP(CONCATENATE($A34," Итог"),'Полевая А-Я'!$A$7:$CU$100,Y$2,0)," ")</f>
        <v xml:space="preserve"> </v>
      </c>
      <c r="Z34" s="31" t="str">
        <f>IFERROR(VLOOKUP(CONCATENATE($A34," Итог"),'Полевая А-Я'!$A$7:$CU$100,Z$2,0)," ")</f>
        <v xml:space="preserve"> </v>
      </c>
      <c r="AA34" s="31" t="str">
        <f>IFERROR(VLOOKUP(CONCATENATE($A34," Итог"),'Полевая А-Я'!$A$7:$CU$100,AA$2,0)," ")</f>
        <v xml:space="preserve"> </v>
      </c>
      <c r="AB34" s="31" t="str">
        <f>IFERROR(VLOOKUP(CONCATENATE($A34," Итог"),'Полевая А-Я'!$A$7:$CU$100,AB$2,0)," ")</f>
        <v xml:space="preserve"> </v>
      </c>
      <c r="AC34" s="31" t="str">
        <f>IFERROR(VLOOKUP(CONCATENATE($A34," Итог"),'Полевая А-Я'!$A$7:$CU$100,AC$2,0)," ")</f>
        <v xml:space="preserve"> </v>
      </c>
      <c r="AD34" s="31" t="str">
        <f>IFERROR(VLOOKUP(CONCATENATE($A34," Итог"),'Полевая А-Я'!$A$7:$CU$100,AD$2,0)," ")</f>
        <v xml:space="preserve"> </v>
      </c>
      <c r="AE34" s="31" t="str">
        <f>IFERROR(VLOOKUP(CONCATENATE($A34," Итог"),'Полевая А-Я'!$A$7:$CU$100,AE$2,0)," ")</f>
        <v xml:space="preserve"> </v>
      </c>
      <c r="AF34" s="31" t="str">
        <f>IFERROR(VLOOKUP(CONCATENATE($A34," Итог"),'Полевая А-Я'!$A$7:$CU$100,AF$2,0)," ")</f>
        <v xml:space="preserve"> </v>
      </c>
      <c r="AG34" s="31" t="str">
        <f>IFERROR(VLOOKUP(CONCATENATE($A34," Итог"),'Полевая А-Я'!$A$7:$CU$100,AG$2,0)," ")</f>
        <v xml:space="preserve"> </v>
      </c>
      <c r="AH34" s="31" t="str">
        <f>IFERROR(VLOOKUP(CONCATENATE($A34," Итог"),'Полевая А-Я'!$A$7:$CU$100,AH$2,0)," ")</f>
        <v xml:space="preserve"> </v>
      </c>
      <c r="AI34" s="31" t="str">
        <f>IFERROR(VLOOKUP(CONCATENATE($A34," Итог"),'Полевая А-Я'!$A$7:$CU$100,AI$2,0)," ")</f>
        <v xml:space="preserve"> </v>
      </c>
      <c r="AJ34" s="31" t="str">
        <f>IFERROR(VLOOKUP(CONCATENATE($A34," Итог"),'Полевая А-Я'!$A$7:$CU$100,AJ$2,0)," ")</f>
        <v xml:space="preserve"> </v>
      </c>
      <c r="AK34" s="31" t="str">
        <f>IFERROR(VLOOKUP(CONCATENATE($A34," Итог"),'Полевая А-Я'!$A$7:$CU$100,AK$2,0)," ")</f>
        <v xml:space="preserve"> </v>
      </c>
      <c r="AL34" s="31" t="str">
        <f>IFERROR(VLOOKUP(CONCATENATE($A34," Итог"),'Полевая А-Я'!$A$7:$CU$100,AL$2,0)," ")</f>
        <v xml:space="preserve"> </v>
      </c>
      <c r="AM34" s="31" t="str">
        <f>IFERROR(VLOOKUP(CONCATENATE($A34," Итог"),'Полевая А-Я'!$A$7:$CU$100,AM$2,0)," ")</f>
        <v xml:space="preserve"> </v>
      </c>
      <c r="AN34" s="31" t="str">
        <f>IFERROR(VLOOKUP(CONCATENATE($A34," Итог"),'Полевая А-Я'!$A$7:$CU$100,AN$2,0)," ")</f>
        <v xml:space="preserve"> </v>
      </c>
      <c r="AO34" s="31" t="str">
        <f>IFERROR(VLOOKUP(CONCATENATE($A34," Итог"),'Полевая А-Я'!$A$7:$CU$100,AO$2,0)," ")</f>
        <v xml:space="preserve"> </v>
      </c>
      <c r="AP34" s="31" t="str">
        <f>IFERROR(VLOOKUP(CONCATENATE($A34," Итог"),'Полевая А-Я'!$A$7:$CU$100,AP$2,0)," ")</f>
        <v xml:space="preserve"> </v>
      </c>
      <c r="AQ34" s="31" t="str">
        <f>IFERROR(VLOOKUP(CONCATENATE($A34," Итог"),'Полевая А-Я'!$A$7:$CU$100,AQ$2,0)," ")</f>
        <v xml:space="preserve"> </v>
      </c>
      <c r="AR34" s="31" t="str">
        <f>IFERROR(VLOOKUP(CONCATENATE($A34," Итог"),'Полевая А-Я'!$A$7:$CU$100,AR$2,0)," ")</f>
        <v xml:space="preserve"> </v>
      </c>
      <c r="AS34" s="31" t="str">
        <f>IFERROR(VLOOKUP(CONCATENATE($A34," Итог"),'Полевая А-Я'!$A$7:$CU$100,AS$2,0)," ")</f>
        <v xml:space="preserve"> </v>
      </c>
      <c r="AT34" s="31" t="str">
        <f>IFERROR(VLOOKUP(CONCATENATE($A34," Итог"),'Полевая А-Я'!$A$7:$CU$100,AT$2,0)," ")</f>
        <v xml:space="preserve"> </v>
      </c>
      <c r="AU34" s="31" t="str">
        <f>IFERROR(VLOOKUP(CONCATENATE($A34," Итог"),'Полевая А-Я'!$A$7:$CU$100,AU$2,0)," ")</f>
        <v xml:space="preserve"> </v>
      </c>
      <c r="AV34" s="31" t="str">
        <f>IFERROR(VLOOKUP(CONCATENATE($A34," Итог"),'Полевая А-Я'!$A$7:$CU$100,AV$2,0)," ")</f>
        <v xml:space="preserve"> </v>
      </c>
      <c r="AW34" s="31" t="str">
        <f>IFERROR(VLOOKUP(CONCATENATE($A34," Итог"),'Полевая А-Я'!$A$7:$CU$100,AW$2,0)," ")</f>
        <v xml:space="preserve"> </v>
      </c>
      <c r="AX34" s="31" t="str">
        <f>IFERROR(VLOOKUP(CONCATENATE($A34," Итог"),'Полевая А-Я'!$A$7:$CU$100,AX$2,0)," ")</f>
        <v xml:space="preserve"> </v>
      </c>
      <c r="AY34" s="31" t="str">
        <f>IFERROR(VLOOKUP(CONCATENATE($A34," Итог"),'Полевая А-Я'!$A$7:$CU$100,AY$2,0)," ")</f>
        <v xml:space="preserve"> </v>
      </c>
      <c r="AZ34" s="31" t="str">
        <f>IFERROR(VLOOKUP(CONCATENATE($A34," Итог"),'Полевая А-Я'!$A$7:$CU$100,AZ$2,0)," ")</f>
        <v xml:space="preserve"> </v>
      </c>
      <c r="BA34" s="31" t="str">
        <f>IFERROR(VLOOKUP(CONCATENATE($A34," Итог"),'Полевая А-Я'!$A$7:$CU$100,BA$2,0)," ")</f>
        <v xml:space="preserve"> </v>
      </c>
      <c r="BB34" s="31" t="str">
        <f>IFERROR(VLOOKUP(CONCATENATE($A34," Итог"),'Полевая А-Я'!$A$7:$CU$100,BB$2,0)," ")</f>
        <v xml:space="preserve"> </v>
      </c>
      <c r="BC34" s="31" t="str">
        <f>IFERROR(VLOOKUP(CONCATENATE($A34," Итог"),'Полевая А-Я'!$A$7:$CU$100,BC$2,0)," ")</f>
        <v xml:space="preserve"> </v>
      </c>
      <c r="BD34" s="31" t="str">
        <f>IFERROR(VLOOKUP(CONCATENATE($A34," Итог"),'Полевая А-Я'!$A$7:$CU$100,BD$2,0)," ")</f>
        <v xml:space="preserve"> </v>
      </c>
      <c r="BE34" s="31" t="str">
        <f>IFERROR(VLOOKUP(CONCATENATE($A34," Итог"),'Полевая А-Я'!$A$7:$CU$100,BE$2,0)," ")</f>
        <v xml:space="preserve"> </v>
      </c>
      <c r="BF34" s="31" t="str">
        <f>IFERROR(VLOOKUP(CONCATENATE($A34," Итог"),'Полевая А-Я'!$A$7:$CU$100,BF$2,0)," ")</f>
        <v xml:space="preserve"> </v>
      </c>
      <c r="BG34" s="31" t="str">
        <f>IFERROR(VLOOKUP(CONCATENATE($A34," Итог"),'Полевая А-Я'!$A$7:$CU$100,BG$2,0)," ")</f>
        <v xml:space="preserve"> </v>
      </c>
      <c r="BH34" s="31" t="str">
        <f>IFERROR(VLOOKUP(CONCATENATE($A34," Итог"),'Полевая А-Я'!$A$7:$CU$100,BH$2,0)," ")</f>
        <v xml:space="preserve"> </v>
      </c>
      <c r="BI34" s="31" t="str">
        <f>IFERROR(VLOOKUP(CONCATENATE($A34," Итог"),'Полевая А-Я'!$A$7:$CU$100,BI$2,0)," ")</f>
        <v xml:space="preserve"> </v>
      </c>
      <c r="BJ34" s="31" t="str">
        <f>IFERROR(VLOOKUP(CONCATENATE($A34," Итог"),'Полевая А-Я'!$A$7:$CU$100,BJ$2,0)," ")</f>
        <v xml:space="preserve"> </v>
      </c>
      <c r="BK34" s="31" t="str">
        <f>IFERROR(VLOOKUP(CONCATENATE($A34," Итог"),'Полевая А-Я'!$A$7:$CU$100,BK$2,0)," ")</f>
        <v xml:space="preserve"> </v>
      </c>
      <c r="BL34" s="31" t="str">
        <f>IFERROR(VLOOKUP(CONCATENATE($A34," Итог"),'Полевая А-Я'!$A$7:$CU$100,BL$2,0)," ")</f>
        <v xml:space="preserve"> </v>
      </c>
      <c r="BM34" s="31" t="str">
        <f>IFERROR(VLOOKUP(CONCATENATE($A34," Итог"),'Полевая А-Я'!$A$7:$CU$100,BM$2,0)," ")</f>
        <v xml:space="preserve"> </v>
      </c>
      <c r="BN34" s="31" t="str">
        <f>IFERROR(VLOOKUP(CONCATENATE($A34," Итог"),'Полевая А-Я'!$A$7:$CU$100,BN$2,0)," ")</f>
        <v xml:space="preserve"> </v>
      </c>
      <c r="BO34" s="31" t="str">
        <f>IFERROR(VLOOKUP(CONCATENATE($A34," Итог"),'Полевая А-Я'!$A$7:$CU$100,BO$2,0)," ")</f>
        <v xml:space="preserve"> </v>
      </c>
      <c r="BP34" s="31" t="str">
        <f>IFERROR(VLOOKUP(CONCATENATE($A34," Итог"),'Полевая А-Я'!$A$7:$CU$100,BP$2,0)," ")</f>
        <v xml:space="preserve"> </v>
      </c>
      <c r="BQ34" s="31" t="str">
        <f>IFERROR(VLOOKUP(CONCATENATE($A34," Итог"),'Полевая А-Я'!$A$7:$CU$100,BQ$2,0)," ")</f>
        <v xml:space="preserve"> </v>
      </c>
      <c r="BR34" s="31" t="str">
        <f>IFERROR(VLOOKUP(CONCATENATE($A34," Итог"),'Полевая А-Я'!$A$7:$CU$100,BR$2,0)," ")</f>
        <v xml:space="preserve"> </v>
      </c>
      <c r="BS34" s="31" t="str">
        <f>IFERROR(VLOOKUP(CONCATENATE($A34," Итог"),'Полевая А-Я'!$A$7:$CU$100,BS$2,0)," ")</f>
        <v xml:space="preserve"> </v>
      </c>
      <c r="BT34" s="31" t="str">
        <f>IFERROR(VLOOKUP(CONCATENATE($A34," Итог"),'Полевая А-Я'!$A$7:$CU$100,BT$2,0)," ")</f>
        <v xml:space="preserve"> </v>
      </c>
      <c r="BU34" s="31" t="str">
        <f>IFERROR(VLOOKUP(CONCATENATE($A34," Итог"),'Полевая А-Я'!$A$7:$CU$100,BU$2,0)," ")</f>
        <v xml:space="preserve"> </v>
      </c>
      <c r="BV34" s="31" t="str">
        <f>IFERROR(VLOOKUP(CONCATENATE($A34," Итог"),'Полевая А-Я'!$A$7:$CU$100,BV$2,0)," ")</f>
        <v xml:space="preserve"> </v>
      </c>
      <c r="BW34" s="31" t="str">
        <f>IFERROR(VLOOKUP(CONCATENATE($A34," Итог"),'Полевая А-Я'!$A$7:$CU$100,BW$2,0)," ")</f>
        <v xml:space="preserve"> </v>
      </c>
      <c r="BX34" s="31" t="str">
        <f>IFERROR(VLOOKUP(CONCATENATE($A34," Итог"),'Полевая А-Я'!$A$7:$CU$100,BX$2,0)," ")</f>
        <v xml:space="preserve"> </v>
      </c>
      <c r="BY34" s="31" t="str">
        <f>IFERROR(VLOOKUP(CONCATENATE($A34," Итог"),'Полевая А-Я'!$A$7:$CU$100,BY$2,0)," ")</f>
        <v xml:space="preserve"> </v>
      </c>
      <c r="BZ34" s="31" t="str">
        <f>IFERROR(VLOOKUP(CONCATENATE($A34," Итог"),'Полевая А-Я'!$A$7:$CU$100,BZ$2,0)," ")</f>
        <v xml:space="preserve"> </v>
      </c>
      <c r="CA34" s="31" t="str">
        <f>IFERROR(VLOOKUP(CONCATENATE($A34," Итог"),'Полевая А-Я'!$A$7:$CU$100,CA$2,0)," ")</f>
        <v xml:space="preserve"> </v>
      </c>
      <c r="CB34" s="31" t="str">
        <f>IFERROR(VLOOKUP(CONCATENATE($A34," Итог"),'Полевая А-Я'!$A$7:$CU$100,CB$2,0)," ")</f>
        <v xml:space="preserve"> </v>
      </c>
      <c r="CC34" s="31" t="str">
        <f>IFERROR(VLOOKUP(CONCATENATE($A34," Итог"),'Полевая А-Я'!$A$7:$CU$100,CC$2,0)," ")</f>
        <v xml:space="preserve"> </v>
      </c>
      <c r="CD34" s="31" t="str">
        <f>IFERROR(VLOOKUP(CONCATENATE($A34," Итог"),'Полевая А-Я'!$A$7:$CU$100,CD$2,0)," ")</f>
        <v xml:space="preserve"> </v>
      </c>
      <c r="CE34" s="31" t="str">
        <f>IFERROR(VLOOKUP(CONCATENATE($A34," Итог"),'Полевая А-Я'!$A$7:$CU$100,CE$2,0)," ")</f>
        <v xml:space="preserve"> </v>
      </c>
      <c r="CF34" s="31" t="str">
        <f>IFERROR(VLOOKUP(CONCATENATE($A34," Итог"),'Полевая А-Я'!$A$7:$CU$100,CF$2,0)," ")</f>
        <v xml:space="preserve"> </v>
      </c>
      <c r="CG34" s="31" t="str">
        <f>IFERROR(VLOOKUP(CONCATENATE($A34," Итог"),'Полевая А-Я'!$A$7:$CU$100,CG$2,0)," ")</f>
        <v xml:space="preserve"> </v>
      </c>
      <c r="CH34" s="31" t="str">
        <f>IFERROR(VLOOKUP(CONCATENATE($A34," Итог"),'Полевая А-Я'!$A$7:$CU$100,CH$2,0)," ")</f>
        <v xml:space="preserve"> </v>
      </c>
      <c r="CI34" s="31" t="str">
        <f>IFERROR(VLOOKUP(CONCATENATE($A34," Итог"),'Полевая А-Я'!$A$7:$CU$100,CI$2,0)," ")</f>
        <v xml:space="preserve"> </v>
      </c>
    </row>
    <row r="35" spans="1:87" x14ac:dyDescent="0.3">
      <c r="A35" s="24" t="s">
        <v>107</v>
      </c>
      <c r="B35" s="31" t="str">
        <f>IFERROR(VLOOKUP(CONCATENATE($A35," Итог"),'Полевая А-Я'!$A$7:$CU$100,B$2,0)," ")</f>
        <v xml:space="preserve"> </v>
      </c>
      <c r="C35" s="31" t="str">
        <f>IFERROR(VLOOKUP(CONCATENATE($A35," Итог"),'Полевая А-Я'!$A$7:$CU$100,C$2,0)," ")</f>
        <v xml:space="preserve"> </v>
      </c>
      <c r="D35" s="15" t="str">
        <f>IFERROR(VLOOKUP(CONCATENATE($A35," Итог"),'Полевая А-Я'!$A$7:$CU$100,D$2,0)," ")</f>
        <v xml:space="preserve"> </v>
      </c>
      <c r="E35" s="31" t="str">
        <f>IFERROR(VLOOKUP(CONCATENATE($A35," Итог"),'Полевая А-Я'!$A$7:$CU$100,E$2,0)," ")</f>
        <v xml:space="preserve"> </v>
      </c>
      <c r="F35" s="31" t="str">
        <f>IFERROR(VLOOKUP(CONCATENATE($A35," Итог"),'Полевая А-Я'!$A$7:$CU$100,F$2,0)," ")</f>
        <v xml:space="preserve"> </v>
      </c>
      <c r="G35" s="31" t="str">
        <f>IFERROR(VLOOKUP(CONCATENATE($A35," Итог"),'Полевая А-Я'!$A$7:$CU$100,G$2,0)," ")</f>
        <v xml:space="preserve"> </v>
      </c>
      <c r="H35" s="31" t="str">
        <f>IFERROR(VLOOKUP(CONCATENATE($A35," Итог"),'Полевая А-Я'!$A$7:$CU$100,H$2,0)," ")</f>
        <v xml:space="preserve"> </v>
      </c>
      <c r="I35" s="31" t="str">
        <f>IFERROR(VLOOKUP(CONCATENATE($A35," Итог"),'Полевая А-Я'!$A$7:$CU$100,I$2,0)," ")</f>
        <v xml:space="preserve"> </v>
      </c>
      <c r="J35" s="31" t="str">
        <f>IFERROR(VLOOKUP(CONCATENATE($A35," Итог"),'Полевая А-Я'!$A$7:$CU$100,J$2,0)," ")</f>
        <v xml:space="preserve"> </v>
      </c>
      <c r="K35" s="31" t="str">
        <f>IFERROR(VLOOKUP(CONCATENATE($A35," Итог"),'Полевая А-Я'!$A$7:$CU$100,K$2,0)," ")</f>
        <v xml:space="preserve"> </v>
      </c>
      <c r="L35" s="31" t="str">
        <f>IFERROR(VLOOKUP(CONCATENATE($A35," Итог"),'Полевая А-Я'!$A$7:$CU$100,L$2,0)," ")</f>
        <v xml:space="preserve"> </v>
      </c>
      <c r="M35" s="31" t="str">
        <f>IFERROR(VLOOKUP(CONCATENATE($A35," Итог"),'Полевая А-Я'!$A$7:$CU$100,M$2,0)," ")</f>
        <v xml:space="preserve"> </v>
      </c>
      <c r="N35" s="31" t="str">
        <f>IFERROR(VLOOKUP(CONCATENATE($A35," Итог"),'Полевая А-Я'!$A$7:$CU$100,N$2,0)," ")</f>
        <v xml:space="preserve"> </v>
      </c>
      <c r="O35" s="31" t="str">
        <f>IFERROR(VLOOKUP(CONCATENATE($A35," Итог"),'Полевая А-Я'!$A$7:$CU$100,O$2,0)," ")</f>
        <v xml:space="preserve"> </v>
      </c>
      <c r="P35" s="31" t="str">
        <f>IFERROR(VLOOKUP(CONCATENATE($A35," Итог"),'Полевая А-Я'!$A$7:$CU$100,P$2,0)," ")</f>
        <v xml:space="preserve"> </v>
      </c>
      <c r="Q35" s="31" t="str">
        <f>IFERROR(VLOOKUP(CONCATENATE($A35," Итог"),'Полевая А-Я'!$A$7:$CU$100,Q$2,0)," ")</f>
        <v xml:space="preserve"> </v>
      </c>
      <c r="R35" s="31" t="str">
        <f>IFERROR(VLOOKUP(CONCATENATE($A35," Итог"),'Полевая А-Я'!$A$7:$CU$100,R$2,0)," ")</f>
        <v xml:space="preserve"> </v>
      </c>
      <c r="S35" s="31" t="str">
        <f>IFERROR(VLOOKUP(CONCATENATE($A35," Итог"),'Полевая А-Я'!$A$7:$CU$100,S$2,0)," ")</f>
        <v xml:space="preserve"> </v>
      </c>
      <c r="T35" s="31" t="str">
        <f>IFERROR(VLOOKUP(CONCATENATE($A35," Итог"),'Полевая А-Я'!$A$7:$CU$100,T$2,0)," ")</f>
        <v xml:space="preserve"> </v>
      </c>
      <c r="U35" s="31" t="str">
        <f>IFERROR(VLOOKUP(CONCATENATE($A35," Итог"),'Полевая А-Я'!$A$7:$CU$100,U$2,0)," ")</f>
        <v xml:space="preserve"> </v>
      </c>
      <c r="V35" s="31" t="str">
        <f>IFERROR(VLOOKUP(CONCATENATE($A35," Итог"),'Полевая А-Я'!$A$7:$CU$100,V$2,0)," ")</f>
        <v xml:space="preserve"> </v>
      </c>
      <c r="W35" s="31" t="str">
        <f>IFERROR(VLOOKUP(CONCATENATE($A35," Итог"),'Полевая А-Я'!$A$7:$CU$100,W$2,0)," ")</f>
        <v xml:space="preserve"> </v>
      </c>
      <c r="X35" s="31" t="str">
        <f>IFERROR(VLOOKUP(CONCATENATE($A35," Итог"),'Полевая А-Я'!$A$7:$CU$100,X$2,0)," ")</f>
        <v xml:space="preserve"> </v>
      </c>
      <c r="Y35" s="31" t="str">
        <f>IFERROR(VLOOKUP(CONCATENATE($A35," Итог"),'Полевая А-Я'!$A$7:$CU$100,Y$2,0)," ")</f>
        <v xml:space="preserve"> </v>
      </c>
      <c r="Z35" s="31" t="str">
        <f>IFERROR(VLOOKUP(CONCATENATE($A35," Итог"),'Полевая А-Я'!$A$7:$CU$100,Z$2,0)," ")</f>
        <v xml:space="preserve"> </v>
      </c>
      <c r="AA35" s="31" t="str">
        <f>IFERROR(VLOOKUP(CONCATENATE($A35," Итог"),'Полевая А-Я'!$A$7:$CU$100,AA$2,0)," ")</f>
        <v xml:space="preserve"> </v>
      </c>
      <c r="AB35" s="31" t="str">
        <f>IFERROR(VLOOKUP(CONCATENATE($A35," Итог"),'Полевая А-Я'!$A$7:$CU$100,AB$2,0)," ")</f>
        <v xml:space="preserve"> </v>
      </c>
      <c r="AC35" s="31" t="str">
        <f>IFERROR(VLOOKUP(CONCATENATE($A35," Итог"),'Полевая А-Я'!$A$7:$CU$100,AC$2,0)," ")</f>
        <v xml:space="preserve"> </v>
      </c>
      <c r="AD35" s="31" t="str">
        <f>IFERROR(VLOOKUP(CONCATENATE($A35," Итог"),'Полевая А-Я'!$A$7:$CU$100,AD$2,0)," ")</f>
        <v xml:space="preserve"> </v>
      </c>
      <c r="AE35" s="31" t="str">
        <f>IFERROR(VLOOKUP(CONCATENATE($A35," Итог"),'Полевая А-Я'!$A$7:$CU$100,AE$2,0)," ")</f>
        <v xml:space="preserve"> </v>
      </c>
      <c r="AF35" s="31" t="str">
        <f>IFERROR(VLOOKUP(CONCATENATE($A35," Итог"),'Полевая А-Я'!$A$7:$CU$100,AF$2,0)," ")</f>
        <v xml:space="preserve"> </v>
      </c>
      <c r="AG35" s="31" t="str">
        <f>IFERROR(VLOOKUP(CONCATENATE($A35," Итог"),'Полевая А-Я'!$A$7:$CU$100,AG$2,0)," ")</f>
        <v xml:space="preserve"> </v>
      </c>
      <c r="AH35" s="31" t="str">
        <f>IFERROR(VLOOKUP(CONCATENATE($A35," Итог"),'Полевая А-Я'!$A$7:$CU$100,AH$2,0)," ")</f>
        <v xml:space="preserve"> </v>
      </c>
      <c r="AI35" s="31" t="str">
        <f>IFERROR(VLOOKUP(CONCATENATE($A35," Итог"),'Полевая А-Я'!$A$7:$CU$100,AI$2,0)," ")</f>
        <v xml:space="preserve"> </v>
      </c>
      <c r="AJ35" s="31" t="str">
        <f>IFERROR(VLOOKUP(CONCATENATE($A35," Итог"),'Полевая А-Я'!$A$7:$CU$100,AJ$2,0)," ")</f>
        <v xml:space="preserve"> </v>
      </c>
      <c r="AK35" s="31" t="str">
        <f>IFERROR(VLOOKUP(CONCATENATE($A35," Итог"),'Полевая А-Я'!$A$7:$CU$100,AK$2,0)," ")</f>
        <v xml:space="preserve"> </v>
      </c>
      <c r="AL35" s="31" t="str">
        <f>IFERROR(VLOOKUP(CONCATENATE($A35," Итог"),'Полевая А-Я'!$A$7:$CU$100,AL$2,0)," ")</f>
        <v xml:space="preserve"> </v>
      </c>
      <c r="AM35" s="31" t="str">
        <f>IFERROR(VLOOKUP(CONCATENATE($A35," Итог"),'Полевая А-Я'!$A$7:$CU$100,AM$2,0)," ")</f>
        <v xml:space="preserve"> </v>
      </c>
      <c r="AN35" s="31" t="str">
        <f>IFERROR(VLOOKUP(CONCATENATE($A35," Итог"),'Полевая А-Я'!$A$7:$CU$100,AN$2,0)," ")</f>
        <v xml:space="preserve"> </v>
      </c>
      <c r="AO35" s="31" t="str">
        <f>IFERROR(VLOOKUP(CONCATENATE($A35," Итог"),'Полевая А-Я'!$A$7:$CU$100,AO$2,0)," ")</f>
        <v xml:space="preserve"> </v>
      </c>
      <c r="AP35" s="31" t="str">
        <f>IFERROR(VLOOKUP(CONCATENATE($A35," Итог"),'Полевая А-Я'!$A$7:$CU$100,AP$2,0)," ")</f>
        <v xml:space="preserve"> </v>
      </c>
      <c r="AQ35" s="31" t="str">
        <f>IFERROR(VLOOKUP(CONCATENATE($A35," Итог"),'Полевая А-Я'!$A$7:$CU$100,AQ$2,0)," ")</f>
        <v xml:space="preserve"> </v>
      </c>
      <c r="AR35" s="31" t="str">
        <f>IFERROR(VLOOKUP(CONCATENATE($A35," Итог"),'Полевая А-Я'!$A$7:$CU$100,AR$2,0)," ")</f>
        <v xml:space="preserve"> </v>
      </c>
      <c r="AS35" s="31" t="str">
        <f>IFERROR(VLOOKUP(CONCATENATE($A35," Итог"),'Полевая А-Я'!$A$7:$CU$100,AS$2,0)," ")</f>
        <v xml:space="preserve"> </v>
      </c>
      <c r="AT35" s="31" t="str">
        <f>IFERROR(VLOOKUP(CONCATENATE($A35," Итог"),'Полевая А-Я'!$A$7:$CU$100,AT$2,0)," ")</f>
        <v xml:space="preserve"> </v>
      </c>
      <c r="AU35" s="31" t="str">
        <f>IFERROR(VLOOKUP(CONCATENATE($A35," Итог"),'Полевая А-Я'!$A$7:$CU$100,AU$2,0)," ")</f>
        <v xml:space="preserve"> </v>
      </c>
      <c r="AV35" s="31" t="str">
        <f>IFERROR(VLOOKUP(CONCATENATE($A35," Итог"),'Полевая А-Я'!$A$7:$CU$100,AV$2,0)," ")</f>
        <v xml:space="preserve"> </v>
      </c>
      <c r="AW35" s="31" t="str">
        <f>IFERROR(VLOOKUP(CONCATENATE($A35," Итог"),'Полевая А-Я'!$A$7:$CU$100,AW$2,0)," ")</f>
        <v xml:space="preserve"> </v>
      </c>
      <c r="AX35" s="31" t="str">
        <f>IFERROR(VLOOKUP(CONCATENATE($A35," Итог"),'Полевая А-Я'!$A$7:$CU$100,AX$2,0)," ")</f>
        <v xml:space="preserve"> </v>
      </c>
      <c r="AY35" s="31" t="str">
        <f>IFERROR(VLOOKUP(CONCATENATE($A35," Итог"),'Полевая А-Я'!$A$7:$CU$100,AY$2,0)," ")</f>
        <v xml:space="preserve"> </v>
      </c>
      <c r="AZ35" s="31" t="str">
        <f>IFERROR(VLOOKUP(CONCATENATE($A35," Итог"),'Полевая А-Я'!$A$7:$CU$100,AZ$2,0)," ")</f>
        <v xml:space="preserve"> </v>
      </c>
      <c r="BA35" s="31" t="str">
        <f>IFERROR(VLOOKUP(CONCATENATE($A35," Итог"),'Полевая А-Я'!$A$7:$CU$100,BA$2,0)," ")</f>
        <v xml:space="preserve"> </v>
      </c>
      <c r="BB35" s="31" t="str">
        <f>IFERROR(VLOOKUP(CONCATENATE($A35," Итог"),'Полевая А-Я'!$A$7:$CU$100,BB$2,0)," ")</f>
        <v xml:space="preserve"> </v>
      </c>
      <c r="BC35" s="31" t="str">
        <f>IFERROR(VLOOKUP(CONCATENATE($A35," Итог"),'Полевая А-Я'!$A$7:$CU$100,BC$2,0)," ")</f>
        <v xml:space="preserve"> </v>
      </c>
      <c r="BD35" s="31" t="str">
        <f>IFERROR(VLOOKUP(CONCATENATE($A35," Итог"),'Полевая А-Я'!$A$7:$CU$100,BD$2,0)," ")</f>
        <v xml:space="preserve"> </v>
      </c>
      <c r="BE35" s="31" t="str">
        <f>IFERROR(VLOOKUP(CONCATENATE($A35," Итог"),'Полевая А-Я'!$A$7:$CU$100,BE$2,0)," ")</f>
        <v xml:space="preserve"> </v>
      </c>
      <c r="BF35" s="31" t="str">
        <f>IFERROR(VLOOKUP(CONCATENATE($A35," Итог"),'Полевая А-Я'!$A$7:$CU$100,BF$2,0)," ")</f>
        <v xml:space="preserve"> </v>
      </c>
      <c r="BG35" s="31" t="str">
        <f>IFERROR(VLOOKUP(CONCATENATE($A35," Итог"),'Полевая А-Я'!$A$7:$CU$100,BG$2,0)," ")</f>
        <v xml:space="preserve"> </v>
      </c>
      <c r="BH35" s="31" t="str">
        <f>IFERROR(VLOOKUP(CONCATENATE($A35," Итог"),'Полевая А-Я'!$A$7:$CU$100,BH$2,0)," ")</f>
        <v xml:space="preserve"> </v>
      </c>
      <c r="BI35" s="31" t="str">
        <f>IFERROR(VLOOKUP(CONCATENATE($A35," Итог"),'Полевая А-Я'!$A$7:$CU$100,BI$2,0)," ")</f>
        <v xml:space="preserve"> </v>
      </c>
      <c r="BJ35" s="31" t="str">
        <f>IFERROR(VLOOKUP(CONCATENATE($A35," Итог"),'Полевая А-Я'!$A$7:$CU$100,BJ$2,0)," ")</f>
        <v xml:space="preserve"> </v>
      </c>
      <c r="BK35" s="31" t="str">
        <f>IFERROR(VLOOKUP(CONCATENATE($A35," Итог"),'Полевая А-Я'!$A$7:$CU$100,BK$2,0)," ")</f>
        <v xml:space="preserve"> </v>
      </c>
      <c r="BL35" s="31" t="str">
        <f>IFERROR(VLOOKUP(CONCATENATE($A35," Итог"),'Полевая А-Я'!$A$7:$CU$100,BL$2,0)," ")</f>
        <v xml:space="preserve"> </v>
      </c>
      <c r="BM35" s="31" t="str">
        <f>IFERROR(VLOOKUP(CONCATENATE($A35," Итог"),'Полевая А-Я'!$A$7:$CU$100,BM$2,0)," ")</f>
        <v xml:space="preserve"> </v>
      </c>
      <c r="BN35" s="31" t="str">
        <f>IFERROR(VLOOKUP(CONCATENATE($A35," Итог"),'Полевая А-Я'!$A$7:$CU$100,BN$2,0)," ")</f>
        <v xml:space="preserve"> </v>
      </c>
      <c r="BO35" s="31" t="str">
        <f>IFERROR(VLOOKUP(CONCATENATE($A35," Итог"),'Полевая А-Я'!$A$7:$CU$100,BO$2,0)," ")</f>
        <v xml:space="preserve"> </v>
      </c>
      <c r="BP35" s="31" t="str">
        <f>IFERROR(VLOOKUP(CONCATENATE($A35," Итог"),'Полевая А-Я'!$A$7:$CU$100,BP$2,0)," ")</f>
        <v xml:space="preserve"> </v>
      </c>
      <c r="BQ35" s="31" t="str">
        <f>IFERROR(VLOOKUP(CONCATENATE($A35," Итог"),'Полевая А-Я'!$A$7:$CU$100,BQ$2,0)," ")</f>
        <v xml:space="preserve"> </v>
      </c>
      <c r="BR35" s="31" t="str">
        <f>IFERROR(VLOOKUP(CONCATENATE($A35," Итог"),'Полевая А-Я'!$A$7:$CU$100,BR$2,0)," ")</f>
        <v xml:space="preserve"> </v>
      </c>
      <c r="BS35" s="31" t="str">
        <f>IFERROR(VLOOKUP(CONCATENATE($A35," Итог"),'Полевая А-Я'!$A$7:$CU$100,BS$2,0)," ")</f>
        <v xml:space="preserve"> </v>
      </c>
      <c r="BT35" s="31" t="str">
        <f>IFERROR(VLOOKUP(CONCATENATE($A35," Итог"),'Полевая А-Я'!$A$7:$CU$100,BT$2,0)," ")</f>
        <v xml:space="preserve"> </v>
      </c>
      <c r="BU35" s="31" t="str">
        <f>IFERROR(VLOOKUP(CONCATENATE($A35," Итог"),'Полевая А-Я'!$A$7:$CU$100,BU$2,0)," ")</f>
        <v xml:space="preserve"> </v>
      </c>
      <c r="BV35" s="31" t="str">
        <f>IFERROR(VLOOKUP(CONCATENATE($A35," Итог"),'Полевая А-Я'!$A$7:$CU$100,BV$2,0)," ")</f>
        <v xml:space="preserve"> </v>
      </c>
      <c r="BW35" s="31" t="str">
        <f>IFERROR(VLOOKUP(CONCATENATE($A35," Итог"),'Полевая А-Я'!$A$7:$CU$100,BW$2,0)," ")</f>
        <v xml:space="preserve"> </v>
      </c>
      <c r="BX35" s="31" t="str">
        <f>IFERROR(VLOOKUP(CONCATENATE($A35," Итог"),'Полевая А-Я'!$A$7:$CU$100,BX$2,0)," ")</f>
        <v xml:space="preserve"> </v>
      </c>
      <c r="BY35" s="31" t="str">
        <f>IFERROR(VLOOKUP(CONCATENATE($A35," Итог"),'Полевая А-Я'!$A$7:$CU$100,BY$2,0)," ")</f>
        <v xml:space="preserve"> </v>
      </c>
      <c r="BZ35" s="31" t="str">
        <f>IFERROR(VLOOKUP(CONCATENATE($A35," Итог"),'Полевая А-Я'!$A$7:$CU$100,BZ$2,0)," ")</f>
        <v xml:space="preserve"> </v>
      </c>
      <c r="CA35" s="31" t="str">
        <f>IFERROR(VLOOKUP(CONCATENATE($A35," Итог"),'Полевая А-Я'!$A$7:$CU$100,CA$2,0)," ")</f>
        <v xml:space="preserve"> </v>
      </c>
      <c r="CB35" s="31" t="str">
        <f>IFERROR(VLOOKUP(CONCATENATE($A35," Итог"),'Полевая А-Я'!$A$7:$CU$100,CB$2,0)," ")</f>
        <v xml:space="preserve"> </v>
      </c>
      <c r="CC35" s="31" t="str">
        <f>IFERROR(VLOOKUP(CONCATENATE($A35," Итог"),'Полевая А-Я'!$A$7:$CU$100,CC$2,0)," ")</f>
        <v xml:space="preserve"> </v>
      </c>
      <c r="CD35" s="31" t="str">
        <f>IFERROR(VLOOKUP(CONCATENATE($A35," Итог"),'Полевая А-Я'!$A$7:$CU$100,CD$2,0)," ")</f>
        <v xml:space="preserve"> </v>
      </c>
      <c r="CE35" s="31" t="str">
        <f>IFERROR(VLOOKUP(CONCATENATE($A35," Итог"),'Полевая А-Я'!$A$7:$CU$100,CE$2,0)," ")</f>
        <v xml:space="preserve"> </v>
      </c>
      <c r="CF35" s="31" t="str">
        <f>IFERROR(VLOOKUP(CONCATENATE($A35," Итог"),'Полевая А-Я'!$A$7:$CU$100,CF$2,0)," ")</f>
        <v xml:space="preserve"> </v>
      </c>
      <c r="CG35" s="31" t="str">
        <f>IFERROR(VLOOKUP(CONCATENATE($A35," Итог"),'Полевая А-Я'!$A$7:$CU$100,CG$2,0)," ")</f>
        <v xml:space="preserve"> </v>
      </c>
      <c r="CH35" s="31" t="str">
        <f>IFERROR(VLOOKUP(CONCATENATE($A35," Итог"),'Полевая А-Я'!$A$7:$CU$100,CH$2,0)," ")</f>
        <v xml:space="preserve"> </v>
      </c>
      <c r="CI35" s="31" t="str">
        <f>IFERROR(VLOOKUP(CONCATENATE($A35," Итог"),'Полевая А-Я'!$A$7:$CU$100,CI$2,0)," ")</f>
        <v xml:space="preserve"> </v>
      </c>
    </row>
    <row r="36" spans="1:87" x14ac:dyDescent="0.3">
      <c r="A36" s="24" t="s">
        <v>108</v>
      </c>
      <c r="B36" s="31" t="str">
        <f>IFERROR(VLOOKUP(CONCATENATE($A36," Итог"),'Полевая А-Я'!$A$7:$CU$100,B$2,0)," ")</f>
        <v xml:space="preserve"> </v>
      </c>
      <c r="C36" s="31" t="str">
        <f>IFERROR(VLOOKUP(CONCATENATE($A36," Итог"),'Полевая А-Я'!$A$7:$CU$100,C$2,0)," ")</f>
        <v xml:space="preserve"> </v>
      </c>
      <c r="D36" s="15" t="str">
        <f>IFERROR(VLOOKUP(CONCATENATE($A36," Итог"),'Полевая А-Я'!$A$7:$CU$100,D$2,0)," ")</f>
        <v xml:space="preserve"> </v>
      </c>
      <c r="E36" s="31" t="str">
        <f>IFERROR(VLOOKUP(CONCATENATE($A36," Итог"),'Полевая А-Я'!$A$7:$CU$100,E$2,0)," ")</f>
        <v xml:space="preserve"> </v>
      </c>
      <c r="F36" s="31" t="str">
        <f>IFERROR(VLOOKUP(CONCATENATE($A36," Итог"),'Полевая А-Я'!$A$7:$CU$100,F$2,0)," ")</f>
        <v xml:space="preserve"> </v>
      </c>
      <c r="G36" s="31" t="str">
        <f>IFERROR(VLOOKUP(CONCATENATE($A36," Итог"),'Полевая А-Я'!$A$7:$CU$100,G$2,0)," ")</f>
        <v xml:space="preserve"> </v>
      </c>
      <c r="H36" s="31" t="str">
        <f>IFERROR(VLOOKUP(CONCATENATE($A36," Итог"),'Полевая А-Я'!$A$7:$CU$100,H$2,0)," ")</f>
        <v xml:space="preserve"> </v>
      </c>
      <c r="I36" s="31" t="str">
        <f>IFERROR(VLOOKUP(CONCATENATE($A36," Итог"),'Полевая А-Я'!$A$7:$CU$100,I$2,0)," ")</f>
        <v xml:space="preserve"> </v>
      </c>
      <c r="J36" s="31" t="str">
        <f>IFERROR(VLOOKUP(CONCATENATE($A36," Итог"),'Полевая А-Я'!$A$7:$CU$100,J$2,0)," ")</f>
        <v xml:space="preserve"> </v>
      </c>
      <c r="K36" s="31" t="str">
        <f>IFERROR(VLOOKUP(CONCATENATE($A36," Итог"),'Полевая А-Я'!$A$7:$CU$100,K$2,0)," ")</f>
        <v xml:space="preserve"> </v>
      </c>
      <c r="L36" s="31" t="str">
        <f>IFERROR(VLOOKUP(CONCATENATE($A36," Итог"),'Полевая А-Я'!$A$7:$CU$100,L$2,0)," ")</f>
        <v xml:space="preserve"> </v>
      </c>
      <c r="M36" s="31" t="str">
        <f>IFERROR(VLOOKUP(CONCATENATE($A36," Итог"),'Полевая А-Я'!$A$7:$CU$100,M$2,0)," ")</f>
        <v xml:space="preserve"> </v>
      </c>
      <c r="N36" s="31" t="str">
        <f>IFERROR(VLOOKUP(CONCATENATE($A36," Итог"),'Полевая А-Я'!$A$7:$CU$100,N$2,0)," ")</f>
        <v xml:space="preserve"> </v>
      </c>
      <c r="O36" s="31" t="str">
        <f>IFERROR(VLOOKUP(CONCATENATE($A36," Итог"),'Полевая А-Я'!$A$7:$CU$100,O$2,0)," ")</f>
        <v xml:space="preserve"> </v>
      </c>
      <c r="P36" s="31" t="str">
        <f>IFERROR(VLOOKUP(CONCATENATE($A36," Итог"),'Полевая А-Я'!$A$7:$CU$100,P$2,0)," ")</f>
        <v xml:space="preserve"> </v>
      </c>
      <c r="Q36" s="31" t="str">
        <f>IFERROR(VLOOKUP(CONCATENATE($A36," Итог"),'Полевая А-Я'!$A$7:$CU$100,Q$2,0)," ")</f>
        <v xml:space="preserve"> </v>
      </c>
      <c r="R36" s="31" t="str">
        <f>IFERROR(VLOOKUP(CONCATENATE($A36," Итог"),'Полевая А-Я'!$A$7:$CU$100,R$2,0)," ")</f>
        <v xml:space="preserve"> </v>
      </c>
      <c r="S36" s="31" t="str">
        <f>IFERROR(VLOOKUP(CONCATENATE($A36," Итог"),'Полевая А-Я'!$A$7:$CU$100,S$2,0)," ")</f>
        <v xml:space="preserve"> </v>
      </c>
      <c r="T36" s="31" t="str">
        <f>IFERROR(VLOOKUP(CONCATENATE($A36," Итог"),'Полевая А-Я'!$A$7:$CU$100,T$2,0)," ")</f>
        <v xml:space="preserve"> </v>
      </c>
      <c r="U36" s="31" t="str">
        <f>IFERROR(VLOOKUP(CONCATENATE($A36," Итог"),'Полевая А-Я'!$A$7:$CU$100,U$2,0)," ")</f>
        <v xml:space="preserve"> </v>
      </c>
      <c r="V36" s="31" t="str">
        <f>IFERROR(VLOOKUP(CONCATENATE($A36," Итог"),'Полевая А-Я'!$A$7:$CU$100,V$2,0)," ")</f>
        <v xml:space="preserve"> </v>
      </c>
      <c r="W36" s="31" t="str">
        <f>IFERROR(VLOOKUP(CONCATENATE($A36," Итог"),'Полевая А-Я'!$A$7:$CU$100,W$2,0)," ")</f>
        <v xml:space="preserve"> </v>
      </c>
      <c r="X36" s="31" t="str">
        <f>IFERROR(VLOOKUP(CONCATENATE($A36," Итог"),'Полевая А-Я'!$A$7:$CU$100,X$2,0)," ")</f>
        <v xml:space="preserve"> </v>
      </c>
      <c r="Y36" s="31" t="str">
        <f>IFERROR(VLOOKUP(CONCATENATE($A36," Итог"),'Полевая А-Я'!$A$7:$CU$100,Y$2,0)," ")</f>
        <v xml:space="preserve"> </v>
      </c>
      <c r="Z36" s="31" t="str">
        <f>IFERROR(VLOOKUP(CONCATENATE($A36," Итог"),'Полевая А-Я'!$A$7:$CU$100,Z$2,0)," ")</f>
        <v xml:space="preserve"> </v>
      </c>
      <c r="AA36" s="31" t="str">
        <f>IFERROR(VLOOKUP(CONCATENATE($A36," Итог"),'Полевая А-Я'!$A$7:$CU$100,AA$2,0)," ")</f>
        <v xml:space="preserve"> </v>
      </c>
      <c r="AB36" s="31" t="str">
        <f>IFERROR(VLOOKUP(CONCATENATE($A36," Итог"),'Полевая А-Я'!$A$7:$CU$100,AB$2,0)," ")</f>
        <v xml:space="preserve"> </v>
      </c>
      <c r="AC36" s="31" t="str">
        <f>IFERROR(VLOOKUP(CONCATENATE($A36," Итог"),'Полевая А-Я'!$A$7:$CU$100,AC$2,0)," ")</f>
        <v xml:space="preserve"> </v>
      </c>
      <c r="AD36" s="31" t="str">
        <f>IFERROR(VLOOKUP(CONCATENATE($A36," Итог"),'Полевая А-Я'!$A$7:$CU$100,AD$2,0)," ")</f>
        <v xml:space="preserve"> </v>
      </c>
      <c r="AE36" s="31" t="str">
        <f>IFERROR(VLOOKUP(CONCATENATE($A36," Итог"),'Полевая А-Я'!$A$7:$CU$100,AE$2,0)," ")</f>
        <v xml:space="preserve"> </v>
      </c>
      <c r="AF36" s="31" t="str">
        <f>IFERROR(VLOOKUP(CONCATENATE($A36," Итог"),'Полевая А-Я'!$A$7:$CU$100,AF$2,0)," ")</f>
        <v xml:space="preserve"> </v>
      </c>
      <c r="AG36" s="31" t="str">
        <f>IFERROR(VLOOKUP(CONCATENATE($A36," Итог"),'Полевая А-Я'!$A$7:$CU$100,AG$2,0)," ")</f>
        <v xml:space="preserve"> </v>
      </c>
      <c r="AH36" s="31" t="str">
        <f>IFERROR(VLOOKUP(CONCATENATE($A36," Итог"),'Полевая А-Я'!$A$7:$CU$100,AH$2,0)," ")</f>
        <v xml:space="preserve"> </v>
      </c>
      <c r="AI36" s="31" t="str">
        <f>IFERROR(VLOOKUP(CONCATENATE($A36," Итог"),'Полевая А-Я'!$A$7:$CU$100,AI$2,0)," ")</f>
        <v xml:space="preserve"> </v>
      </c>
      <c r="AJ36" s="31" t="str">
        <f>IFERROR(VLOOKUP(CONCATENATE($A36," Итог"),'Полевая А-Я'!$A$7:$CU$100,AJ$2,0)," ")</f>
        <v xml:space="preserve"> </v>
      </c>
      <c r="AK36" s="31" t="str">
        <f>IFERROR(VLOOKUP(CONCATENATE($A36," Итог"),'Полевая А-Я'!$A$7:$CU$100,AK$2,0)," ")</f>
        <v xml:space="preserve"> </v>
      </c>
      <c r="AL36" s="31" t="str">
        <f>IFERROR(VLOOKUP(CONCATENATE($A36," Итог"),'Полевая А-Я'!$A$7:$CU$100,AL$2,0)," ")</f>
        <v xml:space="preserve"> </v>
      </c>
      <c r="AM36" s="31" t="str">
        <f>IFERROR(VLOOKUP(CONCATENATE($A36," Итог"),'Полевая А-Я'!$A$7:$CU$100,AM$2,0)," ")</f>
        <v xml:space="preserve"> </v>
      </c>
      <c r="AN36" s="31" t="str">
        <f>IFERROR(VLOOKUP(CONCATENATE($A36," Итог"),'Полевая А-Я'!$A$7:$CU$100,AN$2,0)," ")</f>
        <v xml:space="preserve"> </v>
      </c>
      <c r="AO36" s="31" t="str">
        <f>IFERROR(VLOOKUP(CONCATENATE($A36," Итог"),'Полевая А-Я'!$A$7:$CU$100,AO$2,0)," ")</f>
        <v xml:space="preserve"> </v>
      </c>
      <c r="AP36" s="31" t="str">
        <f>IFERROR(VLOOKUP(CONCATENATE($A36," Итог"),'Полевая А-Я'!$A$7:$CU$100,AP$2,0)," ")</f>
        <v xml:space="preserve"> </v>
      </c>
      <c r="AQ36" s="31" t="str">
        <f>IFERROR(VLOOKUP(CONCATENATE($A36," Итог"),'Полевая А-Я'!$A$7:$CU$100,AQ$2,0)," ")</f>
        <v xml:space="preserve"> </v>
      </c>
      <c r="AR36" s="31" t="str">
        <f>IFERROR(VLOOKUP(CONCATENATE($A36," Итог"),'Полевая А-Я'!$A$7:$CU$100,AR$2,0)," ")</f>
        <v xml:space="preserve"> </v>
      </c>
      <c r="AS36" s="31" t="str">
        <f>IFERROR(VLOOKUP(CONCATENATE($A36," Итог"),'Полевая А-Я'!$A$7:$CU$100,AS$2,0)," ")</f>
        <v xml:space="preserve"> </v>
      </c>
      <c r="AT36" s="31" t="str">
        <f>IFERROR(VLOOKUP(CONCATENATE($A36," Итог"),'Полевая А-Я'!$A$7:$CU$100,AT$2,0)," ")</f>
        <v xml:space="preserve"> </v>
      </c>
      <c r="AU36" s="31" t="str">
        <f>IFERROR(VLOOKUP(CONCATENATE($A36," Итог"),'Полевая А-Я'!$A$7:$CU$100,AU$2,0)," ")</f>
        <v xml:space="preserve"> </v>
      </c>
      <c r="AV36" s="31" t="str">
        <f>IFERROR(VLOOKUP(CONCATENATE($A36," Итог"),'Полевая А-Я'!$A$7:$CU$100,AV$2,0)," ")</f>
        <v xml:space="preserve"> </v>
      </c>
      <c r="AW36" s="31" t="str">
        <f>IFERROR(VLOOKUP(CONCATENATE($A36," Итог"),'Полевая А-Я'!$A$7:$CU$100,AW$2,0)," ")</f>
        <v xml:space="preserve"> </v>
      </c>
      <c r="AX36" s="31" t="str">
        <f>IFERROR(VLOOKUP(CONCATENATE($A36," Итог"),'Полевая А-Я'!$A$7:$CU$100,AX$2,0)," ")</f>
        <v xml:space="preserve"> </v>
      </c>
      <c r="AY36" s="31" t="str">
        <f>IFERROR(VLOOKUP(CONCATENATE($A36," Итог"),'Полевая А-Я'!$A$7:$CU$100,AY$2,0)," ")</f>
        <v xml:space="preserve"> </v>
      </c>
      <c r="AZ36" s="31" t="str">
        <f>IFERROR(VLOOKUP(CONCATENATE($A36," Итог"),'Полевая А-Я'!$A$7:$CU$100,AZ$2,0)," ")</f>
        <v xml:space="preserve"> </v>
      </c>
      <c r="BA36" s="31" t="str">
        <f>IFERROR(VLOOKUP(CONCATENATE($A36," Итог"),'Полевая А-Я'!$A$7:$CU$100,BA$2,0)," ")</f>
        <v xml:space="preserve"> </v>
      </c>
      <c r="BB36" s="31" t="str">
        <f>IFERROR(VLOOKUP(CONCATENATE($A36," Итог"),'Полевая А-Я'!$A$7:$CU$100,BB$2,0)," ")</f>
        <v xml:space="preserve"> </v>
      </c>
      <c r="BC36" s="31" t="str">
        <f>IFERROR(VLOOKUP(CONCATENATE($A36," Итог"),'Полевая А-Я'!$A$7:$CU$100,BC$2,0)," ")</f>
        <v xml:space="preserve"> </v>
      </c>
      <c r="BD36" s="31" t="str">
        <f>IFERROR(VLOOKUP(CONCATENATE($A36," Итог"),'Полевая А-Я'!$A$7:$CU$100,BD$2,0)," ")</f>
        <v xml:space="preserve"> </v>
      </c>
      <c r="BE36" s="31" t="str">
        <f>IFERROR(VLOOKUP(CONCATENATE($A36," Итог"),'Полевая А-Я'!$A$7:$CU$100,BE$2,0)," ")</f>
        <v xml:space="preserve"> </v>
      </c>
      <c r="BF36" s="31" t="str">
        <f>IFERROR(VLOOKUP(CONCATENATE($A36," Итог"),'Полевая А-Я'!$A$7:$CU$100,BF$2,0)," ")</f>
        <v xml:space="preserve"> </v>
      </c>
      <c r="BG36" s="31" t="str">
        <f>IFERROR(VLOOKUP(CONCATENATE($A36," Итог"),'Полевая А-Я'!$A$7:$CU$100,BG$2,0)," ")</f>
        <v xml:space="preserve"> </v>
      </c>
      <c r="BH36" s="31" t="str">
        <f>IFERROR(VLOOKUP(CONCATENATE($A36," Итог"),'Полевая А-Я'!$A$7:$CU$100,BH$2,0)," ")</f>
        <v xml:space="preserve"> </v>
      </c>
      <c r="BI36" s="31" t="str">
        <f>IFERROR(VLOOKUP(CONCATENATE($A36," Итог"),'Полевая А-Я'!$A$7:$CU$100,BI$2,0)," ")</f>
        <v xml:space="preserve"> </v>
      </c>
      <c r="BJ36" s="31" t="str">
        <f>IFERROR(VLOOKUP(CONCATENATE($A36," Итог"),'Полевая А-Я'!$A$7:$CU$100,BJ$2,0)," ")</f>
        <v xml:space="preserve"> </v>
      </c>
      <c r="BK36" s="31" t="str">
        <f>IFERROR(VLOOKUP(CONCATENATE($A36," Итог"),'Полевая А-Я'!$A$7:$CU$100,BK$2,0)," ")</f>
        <v xml:space="preserve"> </v>
      </c>
      <c r="BL36" s="31" t="str">
        <f>IFERROR(VLOOKUP(CONCATENATE($A36," Итог"),'Полевая А-Я'!$A$7:$CU$100,BL$2,0)," ")</f>
        <v xml:space="preserve"> </v>
      </c>
      <c r="BM36" s="31" t="str">
        <f>IFERROR(VLOOKUP(CONCATENATE($A36," Итог"),'Полевая А-Я'!$A$7:$CU$100,BM$2,0)," ")</f>
        <v xml:space="preserve"> </v>
      </c>
      <c r="BN36" s="31" t="str">
        <f>IFERROR(VLOOKUP(CONCATENATE($A36," Итог"),'Полевая А-Я'!$A$7:$CU$100,BN$2,0)," ")</f>
        <v xml:space="preserve"> </v>
      </c>
      <c r="BO36" s="31" t="str">
        <f>IFERROR(VLOOKUP(CONCATENATE($A36," Итог"),'Полевая А-Я'!$A$7:$CU$100,BO$2,0)," ")</f>
        <v xml:space="preserve"> </v>
      </c>
      <c r="BP36" s="31" t="str">
        <f>IFERROR(VLOOKUP(CONCATENATE($A36," Итог"),'Полевая А-Я'!$A$7:$CU$100,BP$2,0)," ")</f>
        <v xml:space="preserve"> </v>
      </c>
      <c r="BQ36" s="31" t="str">
        <f>IFERROR(VLOOKUP(CONCATENATE($A36," Итог"),'Полевая А-Я'!$A$7:$CU$100,BQ$2,0)," ")</f>
        <v xml:space="preserve"> </v>
      </c>
      <c r="BR36" s="31" t="str">
        <f>IFERROR(VLOOKUP(CONCATENATE($A36," Итог"),'Полевая А-Я'!$A$7:$CU$100,BR$2,0)," ")</f>
        <v xml:space="preserve"> </v>
      </c>
      <c r="BS36" s="31" t="str">
        <f>IFERROR(VLOOKUP(CONCATENATE($A36," Итог"),'Полевая А-Я'!$A$7:$CU$100,BS$2,0)," ")</f>
        <v xml:space="preserve"> </v>
      </c>
      <c r="BT36" s="31" t="str">
        <f>IFERROR(VLOOKUP(CONCATENATE($A36," Итог"),'Полевая А-Я'!$A$7:$CU$100,BT$2,0)," ")</f>
        <v xml:space="preserve"> </v>
      </c>
      <c r="BU36" s="31" t="str">
        <f>IFERROR(VLOOKUP(CONCATENATE($A36," Итог"),'Полевая А-Я'!$A$7:$CU$100,BU$2,0)," ")</f>
        <v xml:space="preserve"> </v>
      </c>
      <c r="BV36" s="31" t="str">
        <f>IFERROR(VLOOKUP(CONCATENATE($A36," Итог"),'Полевая А-Я'!$A$7:$CU$100,BV$2,0)," ")</f>
        <v xml:space="preserve"> </v>
      </c>
      <c r="BW36" s="31" t="str">
        <f>IFERROR(VLOOKUP(CONCATENATE($A36," Итог"),'Полевая А-Я'!$A$7:$CU$100,BW$2,0)," ")</f>
        <v xml:space="preserve"> </v>
      </c>
      <c r="BX36" s="31" t="str">
        <f>IFERROR(VLOOKUP(CONCATENATE($A36," Итог"),'Полевая А-Я'!$A$7:$CU$100,BX$2,0)," ")</f>
        <v xml:space="preserve"> </v>
      </c>
      <c r="BY36" s="31" t="str">
        <f>IFERROR(VLOOKUP(CONCATENATE($A36," Итог"),'Полевая А-Я'!$A$7:$CU$100,BY$2,0)," ")</f>
        <v xml:space="preserve"> </v>
      </c>
      <c r="BZ36" s="31" t="str">
        <f>IFERROR(VLOOKUP(CONCATENATE($A36," Итог"),'Полевая А-Я'!$A$7:$CU$100,BZ$2,0)," ")</f>
        <v xml:space="preserve"> </v>
      </c>
      <c r="CA36" s="31" t="str">
        <f>IFERROR(VLOOKUP(CONCATENATE($A36," Итог"),'Полевая А-Я'!$A$7:$CU$100,CA$2,0)," ")</f>
        <v xml:space="preserve"> </v>
      </c>
      <c r="CB36" s="31" t="str">
        <f>IFERROR(VLOOKUP(CONCATENATE($A36," Итог"),'Полевая А-Я'!$A$7:$CU$100,CB$2,0)," ")</f>
        <v xml:space="preserve"> </v>
      </c>
      <c r="CC36" s="31" t="str">
        <f>IFERROR(VLOOKUP(CONCATENATE($A36," Итог"),'Полевая А-Я'!$A$7:$CU$100,CC$2,0)," ")</f>
        <v xml:space="preserve"> </v>
      </c>
      <c r="CD36" s="31" t="str">
        <f>IFERROR(VLOOKUP(CONCATENATE($A36," Итог"),'Полевая А-Я'!$A$7:$CU$100,CD$2,0)," ")</f>
        <v xml:space="preserve"> </v>
      </c>
      <c r="CE36" s="31" t="str">
        <f>IFERROR(VLOOKUP(CONCATENATE($A36," Итог"),'Полевая А-Я'!$A$7:$CU$100,CE$2,0)," ")</f>
        <v xml:space="preserve"> </v>
      </c>
      <c r="CF36" s="31" t="str">
        <f>IFERROR(VLOOKUP(CONCATENATE($A36," Итог"),'Полевая А-Я'!$A$7:$CU$100,CF$2,0)," ")</f>
        <v xml:space="preserve"> </v>
      </c>
      <c r="CG36" s="31" t="str">
        <f>IFERROR(VLOOKUP(CONCATENATE($A36," Итог"),'Полевая А-Я'!$A$7:$CU$100,CG$2,0)," ")</f>
        <v xml:space="preserve"> </v>
      </c>
      <c r="CH36" s="31" t="str">
        <f>IFERROR(VLOOKUP(CONCATENATE($A36," Итог"),'Полевая А-Я'!$A$7:$CU$100,CH$2,0)," ")</f>
        <v xml:space="preserve"> </v>
      </c>
      <c r="CI36" s="31" t="str">
        <f>IFERROR(VLOOKUP(CONCATENATE($A36," Итог"),'Полевая А-Я'!$A$7:$CU$100,CI$2,0)," ")</f>
        <v xml:space="preserve"> </v>
      </c>
    </row>
    <row r="37" spans="1:87" x14ac:dyDescent="0.3">
      <c r="A37" s="24" t="s">
        <v>109</v>
      </c>
      <c r="B37" s="31" t="str">
        <f>IFERROR(VLOOKUP(CONCATENATE($A37," Итог"),'Полевая А-Я'!$A$7:$CU$100,B$2,0)," ")</f>
        <v xml:space="preserve"> </v>
      </c>
      <c r="C37" s="31" t="str">
        <f>IFERROR(VLOOKUP(CONCATENATE($A37," Итог"),'Полевая А-Я'!$A$7:$CU$100,C$2,0)," ")</f>
        <v xml:space="preserve"> </v>
      </c>
      <c r="D37" s="15" t="str">
        <f>IFERROR(VLOOKUP(CONCATENATE($A37," Итог"),'Полевая А-Я'!$A$7:$CU$100,D$2,0)," ")</f>
        <v xml:space="preserve"> </v>
      </c>
      <c r="E37" s="31" t="str">
        <f>IFERROR(VLOOKUP(CONCATENATE($A37," Итог"),'Полевая А-Я'!$A$7:$CU$100,E$2,0)," ")</f>
        <v xml:space="preserve"> </v>
      </c>
      <c r="F37" s="31" t="str">
        <f>IFERROR(VLOOKUP(CONCATENATE($A37," Итог"),'Полевая А-Я'!$A$7:$CU$100,F$2,0)," ")</f>
        <v xml:space="preserve"> </v>
      </c>
      <c r="G37" s="31" t="str">
        <f>IFERROR(VLOOKUP(CONCATENATE($A37," Итог"),'Полевая А-Я'!$A$7:$CU$100,G$2,0)," ")</f>
        <v xml:space="preserve"> </v>
      </c>
      <c r="H37" s="31" t="str">
        <f>IFERROR(VLOOKUP(CONCATENATE($A37," Итог"),'Полевая А-Я'!$A$7:$CU$100,H$2,0)," ")</f>
        <v xml:space="preserve"> </v>
      </c>
      <c r="I37" s="31" t="str">
        <f>IFERROR(VLOOKUP(CONCATENATE($A37," Итог"),'Полевая А-Я'!$A$7:$CU$100,I$2,0)," ")</f>
        <v xml:space="preserve"> </v>
      </c>
      <c r="J37" s="31" t="str">
        <f>IFERROR(VLOOKUP(CONCATENATE($A37," Итог"),'Полевая А-Я'!$A$7:$CU$100,J$2,0)," ")</f>
        <v xml:space="preserve"> </v>
      </c>
      <c r="K37" s="31" t="str">
        <f>IFERROR(VLOOKUP(CONCATENATE($A37," Итог"),'Полевая А-Я'!$A$7:$CU$100,K$2,0)," ")</f>
        <v xml:space="preserve"> </v>
      </c>
      <c r="L37" s="31" t="str">
        <f>IFERROR(VLOOKUP(CONCATENATE($A37," Итог"),'Полевая А-Я'!$A$7:$CU$100,L$2,0)," ")</f>
        <v xml:space="preserve"> </v>
      </c>
      <c r="M37" s="31" t="str">
        <f>IFERROR(VLOOKUP(CONCATENATE($A37," Итог"),'Полевая А-Я'!$A$7:$CU$100,M$2,0)," ")</f>
        <v xml:space="preserve"> </v>
      </c>
      <c r="N37" s="31" t="str">
        <f>IFERROR(VLOOKUP(CONCATENATE($A37," Итог"),'Полевая А-Я'!$A$7:$CU$100,N$2,0)," ")</f>
        <v xml:space="preserve"> </v>
      </c>
      <c r="O37" s="31" t="str">
        <f>IFERROR(VLOOKUP(CONCATENATE($A37," Итог"),'Полевая А-Я'!$A$7:$CU$100,O$2,0)," ")</f>
        <v xml:space="preserve"> </v>
      </c>
      <c r="P37" s="31" t="str">
        <f>IFERROR(VLOOKUP(CONCATENATE($A37," Итог"),'Полевая А-Я'!$A$7:$CU$100,P$2,0)," ")</f>
        <v xml:space="preserve"> </v>
      </c>
      <c r="Q37" s="31" t="str">
        <f>IFERROR(VLOOKUP(CONCATENATE($A37," Итог"),'Полевая А-Я'!$A$7:$CU$100,Q$2,0)," ")</f>
        <v xml:space="preserve"> </v>
      </c>
      <c r="R37" s="31" t="str">
        <f>IFERROR(VLOOKUP(CONCATENATE($A37," Итог"),'Полевая А-Я'!$A$7:$CU$100,R$2,0)," ")</f>
        <v xml:space="preserve"> </v>
      </c>
      <c r="S37" s="31" t="str">
        <f>IFERROR(VLOOKUP(CONCATENATE($A37," Итог"),'Полевая А-Я'!$A$7:$CU$100,S$2,0)," ")</f>
        <v xml:space="preserve"> </v>
      </c>
      <c r="T37" s="31" t="str">
        <f>IFERROR(VLOOKUP(CONCATENATE($A37," Итог"),'Полевая А-Я'!$A$7:$CU$100,T$2,0)," ")</f>
        <v xml:space="preserve"> </v>
      </c>
      <c r="U37" s="31" t="str">
        <f>IFERROR(VLOOKUP(CONCATENATE($A37," Итог"),'Полевая А-Я'!$A$7:$CU$100,U$2,0)," ")</f>
        <v xml:space="preserve"> </v>
      </c>
      <c r="V37" s="31" t="str">
        <f>IFERROR(VLOOKUP(CONCATENATE($A37," Итог"),'Полевая А-Я'!$A$7:$CU$100,V$2,0)," ")</f>
        <v xml:space="preserve"> </v>
      </c>
      <c r="W37" s="31" t="str">
        <f>IFERROR(VLOOKUP(CONCATENATE($A37," Итог"),'Полевая А-Я'!$A$7:$CU$100,W$2,0)," ")</f>
        <v xml:space="preserve"> </v>
      </c>
      <c r="X37" s="31" t="str">
        <f>IFERROR(VLOOKUP(CONCATENATE($A37," Итог"),'Полевая А-Я'!$A$7:$CU$100,X$2,0)," ")</f>
        <v xml:space="preserve"> </v>
      </c>
      <c r="Y37" s="31" t="str">
        <f>IFERROR(VLOOKUP(CONCATENATE($A37," Итог"),'Полевая А-Я'!$A$7:$CU$100,Y$2,0)," ")</f>
        <v xml:space="preserve"> </v>
      </c>
      <c r="Z37" s="31" t="str">
        <f>IFERROR(VLOOKUP(CONCATENATE($A37," Итог"),'Полевая А-Я'!$A$7:$CU$100,Z$2,0)," ")</f>
        <v xml:space="preserve"> </v>
      </c>
      <c r="AA37" s="31" t="str">
        <f>IFERROR(VLOOKUP(CONCATENATE($A37," Итог"),'Полевая А-Я'!$A$7:$CU$100,AA$2,0)," ")</f>
        <v xml:space="preserve"> </v>
      </c>
      <c r="AB37" s="31" t="str">
        <f>IFERROR(VLOOKUP(CONCATENATE($A37," Итог"),'Полевая А-Я'!$A$7:$CU$100,AB$2,0)," ")</f>
        <v xml:space="preserve"> </v>
      </c>
      <c r="AC37" s="31" t="str">
        <f>IFERROR(VLOOKUP(CONCATENATE($A37," Итог"),'Полевая А-Я'!$A$7:$CU$100,AC$2,0)," ")</f>
        <v xml:space="preserve"> </v>
      </c>
      <c r="AD37" s="31" t="str">
        <f>IFERROR(VLOOKUP(CONCATENATE($A37," Итог"),'Полевая А-Я'!$A$7:$CU$100,AD$2,0)," ")</f>
        <v xml:space="preserve"> </v>
      </c>
      <c r="AE37" s="31" t="str">
        <f>IFERROR(VLOOKUP(CONCATENATE($A37," Итог"),'Полевая А-Я'!$A$7:$CU$100,AE$2,0)," ")</f>
        <v xml:space="preserve"> </v>
      </c>
      <c r="AF37" s="31" t="str">
        <f>IFERROR(VLOOKUP(CONCATENATE($A37," Итог"),'Полевая А-Я'!$A$7:$CU$100,AF$2,0)," ")</f>
        <v xml:space="preserve"> </v>
      </c>
      <c r="AG37" s="31" t="str">
        <f>IFERROR(VLOOKUP(CONCATENATE($A37," Итог"),'Полевая А-Я'!$A$7:$CU$100,AG$2,0)," ")</f>
        <v xml:space="preserve"> </v>
      </c>
      <c r="AH37" s="31" t="str">
        <f>IFERROR(VLOOKUP(CONCATENATE($A37," Итог"),'Полевая А-Я'!$A$7:$CU$100,AH$2,0)," ")</f>
        <v xml:space="preserve"> </v>
      </c>
      <c r="AI37" s="31" t="str">
        <f>IFERROR(VLOOKUP(CONCATENATE($A37," Итог"),'Полевая А-Я'!$A$7:$CU$100,AI$2,0)," ")</f>
        <v xml:space="preserve"> </v>
      </c>
      <c r="AJ37" s="31" t="str">
        <f>IFERROR(VLOOKUP(CONCATENATE($A37," Итог"),'Полевая А-Я'!$A$7:$CU$100,AJ$2,0)," ")</f>
        <v xml:space="preserve"> </v>
      </c>
      <c r="AK37" s="31" t="str">
        <f>IFERROR(VLOOKUP(CONCATENATE($A37," Итог"),'Полевая А-Я'!$A$7:$CU$100,AK$2,0)," ")</f>
        <v xml:space="preserve"> </v>
      </c>
      <c r="AL37" s="31" t="str">
        <f>IFERROR(VLOOKUP(CONCATENATE($A37," Итог"),'Полевая А-Я'!$A$7:$CU$100,AL$2,0)," ")</f>
        <v xml:space="preserve"> </v>
      </c>
      <c r="AM37" s="31" t="str">
        <f>IFERROR(VLOOKUP(CONCATENATE($A37," Итог"),'Полевая А-Я'!$A$7:$CU$100,AM$2,0)," ")</f>
        <v xml:space="preserve"> </v>
      </c>
      <c r="AN37" s="31" t="str">
        <f>IFERROR(VLOOKUP(CONCATENATE($A37," Итог"),'Полевая А-Я'!$A$7:$CU$100,AN$2,0)," ")</f>
        <v xml:space="preserve"> </v>
      </c>
      <c r="AO37" s="31" t="str">
        <f>IFERROR(VLOOKUP(CONCATENATE($A37," Итог"),'Полевая А-Я'!$A$7:$CU$100,AO$2,0)," ")</f>
        <v xml:space="preserve"> </v>
      </c>
      <c r="AP37" s="31" t="str">
        <f>IFERROR(VLOOKUP(CONCATENATE($A37," Итог"),'Полевая А-Я'!$A$7:$CU$100,AP$2,0)," ")</f>
        <v xml:space="preserve"> </v>
      </c>
      <c r="AQ37" s="31" t="str">
        <f>IFERROR(VLOOKUP(CONCATENATE($A37," Итог"),'Полевая А-Я'!$A$7:$CU$100,AQ$2,0)," ")</f>
        <v xml:space="preserve"> </v>
      </c>
      <c r="AR37" s="31" t="str">
        <f>IFERROR(VLOOKUP(CONCATENATE($A37," Итог"),'Полевая А-Я'!$A$7:$CU$100,AR$2,0)," ")</f>
        <v xml:space="preserve"> </v>
      </c>
      <c r="AS37" s="31" t="str">
        <f>IFERROR(VLOOKUP(CONCATENATE($A37," Итог"),'Полевая А-Я'!$A$7:$CU$100,AS$2,0)," ")</f>
        <v xml:space="preserve"> </v>
      </c>
      <c r="AT37" s="31" t="str">
        <f>IFERROR(VLOOKUP(CONCATENATE($A37," Итог"),'Полевая А-Я'!$A$7:$CU$100,AT$2,0)," ")</f>
        <v xml:space="preserve"> </v>
      </c>
      <c r="AU37" s="31" t="str">
        <f>IFERROR(VLOOKUP(CONCATENATE($A37," Итог"),'Полевая А-Я'!$A$7:$CU$100,AU$2,0)," ")</f>
        <v xml:space="preserve"> </v>
      </c>
      <c r="AV37" s="31" t="str">
        <f>IFERROR(VLOOKUP(CONCATENATE($A37," Итог"),'Полевая А-Я'!$A$7:$CU$100,AV$2,0)," ")</f>
        <v xml:space="preserve"> </v>
      </c>
      <c r="AW37" s="31" t="str">
        <f>IFERROR(VLOOKUP(CONCATENATE($A37," Итог"),'Полевая А-Я'!$A$7:$CU$100,AW$2,0)," ")</f>
        <v xml:space="preserve"> </v>
      </c>
      <c r="AX37" s="31" t="str">
        <f>IFERROR(VLOOKUP(CONCATENATE($A37," Итог"),'Полевая А-Я'!$A$7:$CU$100,AX$2,0)," ")</f>
        <v xml:space="preserve"> </v>
      </c>
      <c r="AY37" s="31" t="str">
        <f>IFERROR(VLOOKUP(CONCATENATE($A37," Итог"),'Полевая А-Я'!$A$7:$CU$100,AY$2,0)," ")</f>
        <v xml:space="preserve"> </v>
      </c>
      <c r="AZ37" s="31" t="str">
        <f>IFERROR(VLOOKUP(CONCATENATE($A37," Итог"),'Полевая А-Я'!$A$7:$CU$100,AZ$2,0)," ")</f>
        <v xml:space="preserve"> </v>
      </c>
      <c r="BA37" s="31" t="str">
        <f>IFERROR(VLOOKUP(CONCATENATE($A37," Итог"),'Полевая А-Я'!$A$7:$CU$100,BA$2,0)," ")</f>
        <v xml:space="preserve"> </v>
      </c>
      <c r="BB37" s="31" t="str">
        <f>IFERROR(VLOOKUP(CONCATENATE($A37," Итог"),'Полевая А-Я'!$A$7:$CU$100,BB$2,0)," ")</f>
        <v xml:space="preserve"> </v>
      </c>
      <c r="BC37" s="31" t="str">
        <f>IFERROR(VLOOKUP(CONCATENATE($A37," Итог"),'Полевая А-Я'!$A$7:$CU$100,BC$2,0)," ")</f>
        <v xml:space="preserve"> </v>
      </c>
      <c r="BD37" s="31" t="str">
        <f>IFERROR(VLOOKUP(CONCATENATE($A37," Итог"),'Полевая А-Я'!$A$7:$CU$100,BD$2,0)," ")</f>
        <v xml:space="preserve"> </v>
      </c>
      <c r="BE37" s="31" t="str">
        <f>IFERROR(VLOOKUP(CONCATENATE($A37," Итог"),'Полевая А-Я'!$A$7:$CU$100,BE$2,0)," ")</f>
        <v xml:space="preserve"> </v>
      </c>
      <c r="BF37" s="31" t="str">
        <f>IFERROR(VLOOKUP(CONCATENATE($A37," Итог"),'Полевая А-Я'!$A$7:$CU$100,BF$2,0)," ")</f>
        <v xml:space="preserve"> </v>
      </c>
      <c r="BG37" s="31" t="str">
        <f>IFERROR(VLOOKUP(CONCATENATE($A37," Итог"),'Полевая А-Я'!$A$7:$CU$100,BG$2,0)," ")</f>
        <v xml:space="preserve"> </v>
      </c>
      <c r="BH37" s="31" t="str">
        <f>IFERROR(VLOOKUP(CONCATENATE($A37," Итог"),'Полевая А-Я'!$A$7:$CU$100,BH$2,0)," ")</f>
        <v xml:space="preserve"> </v>
      </c>
      <c r="BI37" s="31" t="str">
        <f>IFERROR(VLOOKUP(CONCATENATE($A37," Итог"),'Полевая А-Я'!$A$7:$CU$100,BI$2,0)," ")</f>
        <v xml:space="preserve"> </v>
      </c>
      <c r="BJ37" s="31" t="str">
        <f>IFERROR(VLOOKUP(CONCATENATE($A37," Итог"),'Полевая А-Я'!$A$7:$CU$100,BJ$2,0)," ")</f>
        <v xml:space="preserve"> </v>
      </c>
      <c r="BK37" s="31" t="str">
        <f>IFERROR(VLOOKUP(CONCATENATE($A37," Итог"),'Полевая А-Я'!$A$7:$CU$100,BK$2,0)," ")</f>
        <v xml:space="preserve"> </v>
      </c>
      <c r="BL37" s="31" t="str">
        <f>IFERROR(VLOOKUP(CONCATENATE($A37," Итог"),'Полевая А-Я'!$A$7:$CU$100,BL$2,0)," ")</f>
        <v xml:space="preserve"> </v>
      </c>
      <c r="BM37" s="31" t="str">
        <f>IFERROR(VLOOKUP(CONCATENATE($A37," Итог"),'Полевая А-Я'!$A$7:$CU$100,BM$2,0)," ")</f>
        <v xml:space="preserve"> </v>
      </c>
      <c r="BN37" s="31" t="str">
        <f>IFERROR(VLOOKUP(CONCATENATE($A37," Итог"),'Полевая А-Я'!$A$7:$CU$100,BN$2,0)," ")</f>
        <v xml:space="preserve"> </v>
      </c>
      <c r="BO37" s="31" t="str">
        <f>IFERROR(VLOOKUP(CONCATENATE($A37," Итог"),'Полевая А-Я'!$A$7:$CU$100,BO$2,0)," ")</f>
        <v xml:space="preserve"> </v>
      </c>
      <c r="BP37" s="31" t="str">
        <f>IFERROR(VLOOKUP(CONCATENATE($A37," Итог"),'Полевая А-Я'!$A$7:$CU$100,BP$2,0)," ")</f>
        <v xml:space="preserve"> </v>
      </c>
      <c r="BQ37" s="31" t="str">
        <f>IFERROR(VLOOKUP(CONCATENATE($A37," Итог"),'Полевая А-Я'!$A$7:$CU$100,BQ$2,0)," ")</f>
        <v xml:space="preserve"> </v>
      </c>
      <c r="BR37" s="31" t="str">
        <f>IFERROR(VLOOKUP(CONCATENATE($A37," Итог"),'Полевая А-Я'!$A$7:$CU$100,BR$2,0)," ")</f>
        <v xml:space="preserve"> </v>
      </c>
      <c r="BS37" s="31" t="str">
        <f>IFERROR(VLOOKUP(CONCATENATE($A37," Итог"),'Полевая А-Я'!$A$7:$CU$100,BS$2,0)," ")</f>
        <v xml:space="preserve"> </v>
      </c>
      <c r="BT37" s="31" t="str">
        <f>IFERROR(VLOOKUP(CONCATENATE($A37," Итог"),'Полевая А-Я'!$A$7:$CU$100,BT$2,0)," ")</f>
        <v xml:space="preserve"> </v>
      </c>
      <c r="BU37" s="31" t="str">
        <f>IFERROR(VLOOKUP(CONCATENATE($A37," Итог"),'Полевая А-Я'!$A$7:$CU$100,BU$2,0)," ")</f>
        <v xml:space="preserve"> </v>
      </c>
      <c r="BV37" s="31" t="str">
        <f>IFERROR(VLOOKUP(CONCATENATE($A37," Итог"),'Полевая А-Я'!$A$7:$CU$100,BV$2,0)," ")</f>
        <v xml:space="preserve"> </v>
      </c>
      <c r="BW37" s="31" t="str">
        <f>IFERROR(VLOOKUP(CONCATENATE($A37," Итог"),'Полевая А-Я'!$A$7:$CU$100,BW$2,0)," ")</f>
        <v xml:space="preserve"> </v>
      </c>
      <c r="BX37" s="31" t="str">
        <f>IFERROR(VLOOKUP(CONCATENATE($A37," Итог"),'Полевая А-Я'!$A$7:$CU$100,BX$2,0)," ")</f>
        <v xml:space="preserve"> </v>
      </c>
      <c r="BY37" s="31" t="str">
        <f>IFERROR(VLOOKUP(CONCATENATE($A37," Итог"),'Полевая А-Я'!$A$7:$CU$100,BY$2,0)," ")</f>
        <v xml:space="preserve"> </v>
      </c>
      <c r="BZ37" s="31" t="str">
        <f>IFERROR(VLOOKUP(CONCATENATE($A37," Итог"),'Полевая А-Я'!$A$7:$CU$100,BZ$2,0)," ")</f>
        <v xml:space="preserve"> </v>
      </c>
      <c r="CA37" s="31" t="str">
        <f>IFERROR(VLOOKUP(CONCATENATE($A37," Итог"),'Полевая А-Я'!$A$7:$CU$100,CA$2,0)," ")</f>
        <v xml:space="preserve"> </v>
      </c>
      <c r="CB37" s="31" t="str">
        <f>IFERROR(VLOOKUP(CONCATENATE($A37," Итог"),'Полевая А-Я'!$A$7:$CU$100,CB$2,0)," ")</f>
        <v xml:space="preserve"> </v>
      </c>
      <c r="CC37" s="31" t="str">
        <f>IFERROR(VLOOKUP(CONCATENATE($A37," Итог"),'Полевая А-Я'!$A$7:$CU$100,CC$2,0)," ")</f>
        <v xml:space="preserve"> </v>
      </c>
      <c r="CD37" s="31" t="str">
        <f>IFERROR(VLOOKUP(CONCATENATE($A37," Итог"),'Полевая А-Я'!$A$7:$CU$100,CD$2,0)," ")</f>
        <v xml:space="preserve"> </v>
      </c>
      <c r="CE37" s="31" t="str">
        <f>IFERROR(VLOOKUP(CONCATENATE($A37," Итог"),'Полевая А-Я'!$A$7:$CU$100,CE$2,0)," ")</f>
        <v xml:space="preserve"> </v>
      </c>
      <c r="CF37" s="31" t="str">
        <f>IFERROR(VLOOKUP(CONCATENATE($A37," Итог"),'Полевая А-Я'!$A$7:$CU$100,CF$2,0)," ")</f>
        <v xml:space="preserve"> </v>
      </c>
      <c r="CG37" s="31" t="str">
        <f>IFERROR(VLOOKUP(CONCATENATE($A37," Итог"),'Полевая А-Я'!$A$7:$CU$100,CG$2,0)," ")</f>
        <v xml:space="preserve"> </v>
      </c>
      <c r="CH37" s="31" t="str">
        <f>IFERROR(VLOOKUP(CONCATENATE($A37," Итог"),'Полевая А-Я'!$A$7:$CU$100,CH$2,0)," ")</f>
        <v xml:space="preserve"> </v>
      </c>
      <c r="CI37" s="31" t="str">
        <f>IFERROR(VLOOKUP(CONCATENATE($A37," Итог"),'Полевая А-Я'!$A$7:$CU$100,CI$2,0)," ")</f>
        <v xml:space="preserve"> </v>
      </c>
    </row>
    <row r="38" spans="1:87" ht="14.4" thickBot="1" x14ac:dyDescent="0.35">
      <c r="A38" s="28" t="s">
        <v>121</v>
      </c>
      <c r="B38" s="41">
        <f t="shared" ref="B38:T38" si="15">SUM(B34:B37)</f>
        <v>0</v>
      </c>
      <c r="C38" s="41">
        <f t="shared" si="15"/>
        <v>0</v>
      </c>
      <c r="D38" s="42" t="str">
        <f>IFERROR(C38/B38*100,"")</f>
        <v/>
      </c>
      <c r="E38" s="41">
        <f t="shared" si="15"/>
        <v>0</v>
      </c>
      <c r="F38" s="41">
        <f t="shared" si="15"/>
        <v>0</v>
      </c>
      <c r="G38" s="41" t="str">
        <f>IFERROR(F38/E38*100,"")</f>
        <v/>
      </c>
      <c r="H38" s="41">
        <f t="shared" si="15"/>
        <v>0</v>
      </c>
      <c r="I38" s="41">
        <f t="shared" si="15"/>
        <v>0</v>
      </c>
      <c r="J38" s="41" t="str">
        <f>IFERROR(I38/H38*100,"")</f>
        <v/>
      </c>
      <c r="K38" s="41">
        <f t="shared" si="15"/>
        <v>0</v>
      </c>
      <c r="L38" s="41">
        <f t="shared" si="15"/>
        <v>0</v>
      </c>
      <c r="M38" s="41">
        <f t="shared" si="15"/>
        <v>0</v>
      </c>
      <c r="N38" s="41">
        <f t="shared" si="15"/>
        <v>0</v>
      </c>
      <c r="O38" s="41" t="str">
        <f>IFERROR(L38/K38*100,"")</f>
        <v/>
      </c>
      <c r="P38" s="41">
        <f t="shared" si="15"/>
        <v>0</v>
      </c>
      <c r="Q38" s="41">
        <f t="shared" si="15"/>
        <v>0</v>
      </c>
      <c r="R38" s="41">
        <f t="shared" si="15"/>
        <v>0</v>
      </c>
      <c r="S38" s="41">
        <f t="shared" si="15"/>
        <v>0</v>
      </c>
      <c r="T38" s="41">
        <f t="shared" si="15"/>
        <v>0</v>
      </c>
      <c r="U38" s="41" t="str">
        <f>IFERROR(T38/S38*100,"")</f>
        <v/>
      </c>
      <c r="V38" s="41">
        <f t="shared" ref="V38:BE38" si="16">SUM(V34:V37)</f>
        <v>0</v>
      </c>
      <c r="W38" s="41">
        <f t="shared" ref="W38" si="17">SUM(W34:W37)</f>
        <v>0</v>
      </c>
      <c r="X38" s="41">
        <f t="shared" si="16"/>
        <v>0</v>
      </c>
      <c r="Y38" s="41" t="str">
        <f>IFERROR(V38/X38*100,"")</f>
        <v/>
      </c>
      <c r="Z38" s="41">
        <f t="shared" si="16"/>
        <v>0</v>
      </c>
      <c r="AA38" s="41">
        <f t="shared" si="16"/>
        <v>0</v>
      </c>
      <c r="AB38" s="41" t="str">
        <f>IFERROR(Z38/AA38*100,"")</f>
        <v/>
      </c>
      <c r="AC38" s="41">
        <f t="shared" si="16"/>
        <v>0</v>
      </c>
      <c r="AD38" s="41">
        <f t="shared" si="16"/>
        <v>0</v>
      </c>
      <c r="AE38" s="41" t="str">
        <f>IFERROR(AC38/AD38*100,"")</f>
        <v/>
      </c>
      <c r="AF38" s="41">
        <f t="shared" si="16"/>
        <v>0</v>
      </c>
      <c r="AG38" s="41">
        <f t="shared" si="16"/>
        <v>0</v>
      </c>
      <c r="AH38" s="41" t="str">
        <f>IFERROR(AF38/AG38*100,"")</f>
        <v/>
      </c>
      <c r="AI38" s="41">
        <f t="shared" si="16"/>
        <v>0</v>
      </c>
      <c r="AJ38" s="41">
        <f t="shared" si="16"/>
        <v>0</v>
      </c>
      <c r="AK38" s="41" t="str">
        <f>IFERROR(AI38/AJ38*100,"")</f>
        <v/>
      </c>
      <c r="AL38" s="41">
        <f t="shared" ref="AL38" si="18">SUM(AL34:AL37)</f>
        <v>0</v>
      </c>
      <c r="AM38" s="41">
        <f t="shared" si="16"/>
        <v>0</v>
      </c>
      <c r="AN38" s="41">
        <f t="shared" si="16"/>
        <v>0</v>
      </c>
      <c r="AO38" s="41" t="str">
        <f>IFERROR(AM38/AN38*100,"")</f>
        <v/>
      </c>
      <c r="AP38" s="41">
        <f t="shared" si="16"/>
        <v>0</v>
      </c>
      <c r="AQ38" s="41">
        <f t="shared" si="16"/>
        <v>0</v>
      </c>
      <c r="AR38" s="41">
        <f t="shared" si="16"/>
        <v>0</v>
      </c>
      <c r="AS38" s="41">
        <f t="shared" si="16"/>
        <v>0</v>
      </c>
      <c r="AT38" s="41">
        <f t="shared" si="16"/>
        <v>0</v>
      </c>
      <c r="AU38" s="41">
        <f t="shared" si="16"/>
        <v>0</v>
      </c>
      <c r="AV38" s="41">
        <f t="shared" si="16"/>
        <v>0</v>
      </c>
      <c r="AW38" s="41">
        <f t="shared" si="16"/>
        <v>0</v>
      </c>
      <c r="AX38" s="41">
        <f t="shared" si="16"/>
        <v>0</v>
      </c>
      <c r="AY38" s="41">
        <f t="shared" si="16"/>
        <v>0</v>
      </c>
      <c r="AZ38" s="41">
        <f t="shared" si="16"/>
        <v>0</v>
      </c>
      <c r="BA38" s="41">
        <f t="shared" si="16"/>
        <v>0</v>
      </c>
      <c r="BB38" s="41" t="str">
        <f>IFERROR(BA38/AZ38*100,"")</f>
        <v/>
      </c>
      <c r="BC38" s="41">
        <f t="shared" si="16"/>
        <v>0</v>
      </c>
      <c r="BD38" s="41">
        <f t="shared" si="16"/>
        <v>0</v>
      </c>
      <c r="BE38" s="41">
        <f t="shared" si="16"/>
        <v>0</v>
      </c>
      <c r="BF38" s="41">
        <f t="shared" ref="BF38:CI38" si="19">SUM(BF34:BF37)</f>
        <v>0</v>
      </c>
      <c r="BG38" s="41">
        <f t="shared" si="19"/>
        <v>0</v>
      </c>
      <c r="BH38" s="41">
        <f t="shared" si="19"/>
        <v>0</v>
      </c>
      <c r="BI38" s="41">
        <f t="shared" si="19"/>
        <v>0</v>
      </c>
      <c r="BJ38" s="41">
        <f t="shared" si="19"/>
        <v>0</v>
      </c>
      <c r="BK38" s="41">
        <f t="shared" si="19"/>
        <v>0</v>
      </c>
      <c r="BL38" s="41" t="str">
        <f>IFERROR(BK38/BJ38*100,"")</f>
        <v/>
      </c>
      <c r="BM38" s="41">
        <f t="shared" si="19"/>
        <v>0</v>
      </c>
      <c r="BN38" s="41">
        <f t="shared" si="19"/>
        <v>0</v>
      </c>
      <c r="BO38" s="41" t="str">
        <f>IFERROR(BN38/BM38*100,"")</f>
        <v/>
      </c>
      <c r="BP38" s="41">
        <f t="shared" si="19"/>
        <v>0</v>
      </c>
      <c r="BQ38" s="41">
        <f t="shared" si="19"/>
        <v>0</v>
      </c>
      <c r="BR38" s="41" t="str">
        <f>IFERROR(BQ38/BP38*100,"")</f>
        <v/>
      </c>
      <c r="BS38" s="41">
        <f t="shared" si="19"/>
        <v>0</v>
      </c>
      <c r="BT38" s="41">
        <f t="shared" si="19"/>
        <v>0</v>
      </c>
      <c r="BU38" s="41">
        <f t="shared" si="19"/>
        <v>0</v>
      </c>
      <c r="BV38" s="41" t="str">
        <f>IFERROR(BU38/BT38*100,"")</f>
        <v/>
      </c>
      <c r="BW38" s="41">
        <f t="shared" si="19"/>
        <v>0</v>
      </c>
      <c r="BX38" s="41">
        <f t="shared" si="19"/>
        <v>0</v>
      </c>
      <c r="BY38" s="41">
        <f t="shared" si="19"/>
        <v>0</v>
      </c>
      <c r="BZ38" s="41">
        <f t="shared" si="19"/>
        <v>0</v>
      </c>
      <c r="CA38" s="41">
        <f t="shared" si="19"/>
        <v>0</v>
      </c>
      <c r="CB38" s="41">
        <f t="shared" si="19"/>
        <v>0</v>
      </c>
      <c r="CC38" s="41">
        <f t="shared" si="19"/>
        <v>0</v>
      </c>
      <c r="CD38" s="41">
        <f t="shared" si="19"/>
        <v>0</v>
      </c>
      <c r="CE38" s="41">
        <f t="shared" si="19"/>
        <v>0</v>
      </c>
      <c r="CF38" s="41">
        <f t="shared" si="19"/>
        <v>0</v>
      </c>
      <c r="CG38" s="41">
        <f t="shared" si="19"/>
        <v>0</v>
      </c>
      <c r="CH38" s="41">
        <f t="shared" si="19"/>
        <v>0</v>
      </c>
      <c r="CI38" s="41">
        <f t="shared" si="19"/>
        <v>0</v>
      </c>
    </row>
    <row r="39" spans="1:87" x14ac:dyDescent="0.3">
      <c r="A39" s="27" t="s">
        <v>110</v>
      </c>
      <c r="B39" s="31" t="str">
        <f>IFERROR(VLOOKUP(CONCATENATE($A39," Итог"),'Полевая А-Я'!$A$7:$CU$100,B$2,0)," ")</f>
        <v xml:space="preserve"> </v>
      </c>
      <c r="C39" s="31" t="str">
        <f>IFERROR(VLOOKUP(CONCATENATE($A39," Итог"),'Полевая А-Я'!$A$7:$CU$100,C$2,0)," ")</f>
        <v xml:space="preserve"> </v>
      </c>
      <c r="D39" s="15" t="str">
        <f>IFERROR(VLOOKUP(CONCATENATE($A39," Итог"),'Полевая А-Я'!$A$7:$CU$100,D$2,0)," ")</f>
        <v xml:space="preserve"> </v>
      </c>
      <c r="E39" s="31" t="str">
        <f>IFERROR(VLOOKUP(CONCATENATE($A39," Итог"),'Полевая А-Я'!$A$7:$CU$100,E$2,0)," ")</f>
        <v xml:space="preserve"> </v>
      </c>
      <c r="F39" s="31" t="str">
        <f>IFERROR(VLOOKUP(CONCATENATE($A39," Итог"),'Полевая А-Я'!$A$7:$CU$100,F$2,0)," ")</f>
        <v xml:space="preserve"> </v>
      </c>
      <c r="G39" s="31" t="str">
        <f>IFERROR(VLOOKUP(CONCATENATE($A39," Итог"),'Полевая А-Я'!$A$7:$CU$100,G$2,0)," ")</f>
        <v xml:space="preserve"> </v>
      </c>
      <c r="H39" s="31" t="str">
        <f>IFERROR(VLOOKUP(CONCATENATE($A39," Итог"),'Полевая А-Я'!$A$7:$CU$100,H$2,0)," ")</f>
        <v xml:space="preserve"> </v>
      </c>
      <c r="I39" s="31" t="str">
        <f>IFERROR(VLOOKUP(CONCATENATE($A39," Итог"),'Полевая А-Я'!$A$7:$CU$100,I$2,0)," ")</f>
        <v xml:space="preserve"> </v>
      </c>
      <c r="J39" s="31" t="str">
        <f>IFERROR(VLOOKUP(CONCATENATE($A39," Итог"),'Полевая А-Я'!$A$7:$CU$100,J$2,0)," ")</f>
        <v xml:space="preserve"> </v>
      </c>
      <c r="K39" s="31" t="str">
        <f>IFERROR(VLOOKUP(CONCATENATE($A39," Итог"),'Полевая А-Я'!$A$7:$CU$100,K$2,0)," ")</f>
        <v xml:space="preserve"> </v>
      </c>
      <c r="L39" s="31" t="str">
        <f>IFERROR(VLOOKUP(CONCATENATE($A39," Итог"),'Полевая А-Я'!$A$7:$CU$100,L$2,0)," ")</f>
        <v xml:space="preserve"> </v>
      </c>
      <c r="M39" s="31" t="str">
        <f>IFERROR(VLOOKUP(CONCATENATE($A39," Итог"),'Полевая А-Я'!$A$7:$CU$100,M$2,0)," ")</f>
        <v xml:space="preserve"> </v>
      </c>
      <c r="N39" s="31" t="str">
        <f>IFERROR(VLOOKUP(CONCATENATE($A39," Итог"),'Полевая А-Я'!$A$7:$CU$100,N$2,0)," ")</f>
        <v xml:space="preserve"> </v>
      </c>
      <c r="O39" s="31" t="str">
        <f>IFERROR(VLOOKUP(CONCATENATE($A39," Итог"),'Полевая А-Я'!$A$7:$CU$100,O$2,0)," ")</f>
        <v xml:space="preserve"> </v>
      </c>
      <c r="P39" s="31" t="str">
        <f>IFERROR(VLOOKUP(CONCATENATE($A39," Итог"),'Полевая А-Я'!$A$7:$CU$100,P$2,0)," ")</f>
        <v xml:space="preserve"> </v>
      </c>
      <c r="Q39" s="31" t="str">
        <f>IFERROR(VLOOKUP(CONCATENATE($A39," Итог"),'Полевая А-Я'!$A$7:$CU$100,Q$2,0)," ")</f>
        <v xml:space="preserve"> </v>
      </c>
      <c r="R39" s="31" t="str">
        <f>IFERROR(VLOOKUP(CONCATENATE($A39," Итог"),'Полевая А-Я'!$A$7:$CU$100,R$2,0)," ")</f>
        <v xml:space="preserve"> </v>
      </c>
      <c r="S39" s="31" t="str">
        <f>IFERROR(VLOOKUP(CONCATENATE($A39," Итог"),'Полевая А-Я'!$A$7:$CU$100,S$2,0)," ")</f>
        <v xml:space="preserve"> </v>
      </c>
      <c r="T39" s="31" t="str">
        <f>IFERROR(VLOOKUP(CONCATENATE($A39," Итог"),'Полевая А-Я'!$A$7:$CU$100,T$2,0)," ")</f>
        <v xml:space="preserve"> </v>
      </c>
      <c r="U39" s="31" t="str">
        <f>IFERROR(VLOOKUP(CONCATENATE($A39," Итог"),'Полевая А-Я'!$A$7:$CU$100,U$2,0)," ")</f>
        <v xml:space="preserve"> </v>
      </c>
      <c r="V39" s="31" t="str">
        <f>IFERROR(VLOOKUP(CONCATENATE($A39," Итог"),'Полевая А-Я'!$A$7:$CU$100,V$2,0)," ")</f>
        <v xml:space="preserve"> </v>
      </c>
      <c r="W39" s="31" t="str">
        <f>IFERROR(VLOOKUP(CONCATENATE($A39," Итог"),'Полевая А-Я'!$A$7:$CU$100,W$2,0)," ")</f>
        <v xml:space="preserve"> </v>
      </c>
      <c r="X39" s="31" t="str">
        <f>IFERROR(VLOOKUP(CONCATENATE($A39," Итог"),'Полевая А-Я'!$A$7:$CU$100,X$2,0)," ")</f>
        <v xml:space="preserve"> </v>
      </c>
      <c r="Y39" s="31" t="str">
        <f>IFERROR(VLOOKUP(CONCATENATE($A39," Итог"),'Полевая А-Я'!$A$7:$CU$100,Y$2,0)," ")</f>
        <v xml:space="preserve"> </v>
      </c>
      <c r="Z39" s="31" t="str">
        <f>IFERROR(VLOOKUP(CONCATENATE($A39," Итог"),'Полевая А-Я'!$A$7:$CU$100,Z$2,0)," ")</f>
        <v xml:space="preserve"> </v>
      </c>
      <c r="AA39" s="31" t="str">
        <f>IFERROR(VLOOKUP(CONCATENATE($A39," Итог"),'Полевая А-Я'!$A$7:$CU$100,AA$2,0)," ")</f>
        <v xml:space="preserve"> </v>
      </c>
      <c r="AB39" s="31" t="str">
        <f>IFERROR(VLOOKUP(CONCATENATE($A39," Итог"),'Полевая А-Я'!$A$7:$CU$100,AB$2,0)," ")</f>
        <v xml:space="preserve"> </v>
      </c>
      <c r="AC39" s="31" t="str">
        <f>IFERROR(VLOOKUP(CONCATENATE($A39," Итог"),'Полевая А-Я'!$A$7:$CU$100,AC$2,0)," ")</f>
        <v xml:space="preserve"> </v>
      </c>
      <c r="AD39" s="31" t="str">
        <f>IFERROR(VLOOKUP(CONCATENATE($A39," Итог"),'Полевая А-Я'!$A$7:$CU$100,AD$2,0)," ")</f>
        <v xml:space="preserve"> </v>
      </c>
      <c r="AE39" s="31" t="str">
        <f>IFERROR(VLOOKUP(CONCATENATE($A39," Итог"),'Полевая А-Я'!$A$7:$CU$100,AE$2,0)," ")</f>
        <v xml:space="preserve"> </v>
      </c>
      <c r="AF39" s="31" t="str">
        <f>IFERROR(VLOOKUP(CONCATENATE($A39," Итог"),'Полевая А-Я'!$A$7:$CU$100,AF$2,0)," ")</f>
        <v xml:space="preserve"> </v>
      </c>
      <c r="AG39" s="31" t="str">
        <f>IFERROR(VLOOKUP(CONCATENATE($A39," Итог"),'Полевая А-Я'!$A$7:$CU$100,AG$2,0)," ")</f>
        <v xml:space="preserve"> </v>
      </c>
      <c r="AH39" s="31" t="str">
        <f>IFERROR(VLOOKUP(CONCATENATE($A39," Итог"),'Полевая А-Я'!$A$7:$CU$100,AH$2,0)," ")</f>
        <v xml:space="preserve"> </v>
      </c>
      <c r="AI39" s="31" t="str">
        <f>IFERROR(VLOOKUP(CONCATENATE($A39," Итог"),'Полевая А-Я'!$A$7:$CU$100,AI$2,0)," ")</f>
        <v xml:space="preserve"> </v>
      </c>
      <c r="AJ39" s="31" t="str">
        <f>IFERROR(VLOOKUP(CONCATENATE($A39," Итог"),'Полевая А-Я'!$A$7:$CU$100,AJ$2,0)," ")</f>
        <v xml:space="preserve"> </v>
      </c>
      <c r="AK39" s="31" t="str">
        <f>IFERROR(VLOOKUP(CONCATENATE($A39," Итог"),'Полевая А-Я'!$A$7:$CU$100,AK$2,0)," ")</f>
        <v xml:space="preserve"> </v>
      </c>
      <c r="AL39" s="31" t="str">
        <f>IFERROR(VLOOKUP(CONCATENATE($A39," Итог"),'Полевая А-Я'!$A$7:$CU$100,AL$2,0)," ")</f>
        <v xml:space="preserve"> </v>
      </c>
      <c r="AM39" s="31" t="str">
        <f>IFERROR(VLOOKUP(CONCATENATE($A39," Итог"),'Полевая А-Я'!$A$7:$CU$100,AM$2,0)," ")</f>
        <v xml:space="preserve"> </v>
      </c>
      <c r="AN39" s="31" t="str">
        <f>IFERROR(VLOOKUP(CONCATENATE($A39," Итог"),'Полевая А-Я'!$A$7:$CU$100,AN$2,0)," ")</f>
        <v xml:space="preserve"> </v>
      </c>
      <c r="AO39" s="31" t="str">
        <f>IFERROR(VLOOKUP(CONCATENATE($A39," Итог"),'Полевая А-Я'!$A$7:$CU$100,AO$2,0)," ")</f>
        <v xml:space="preserve"> </v>
      </c>
      <c r="AP39" s="31" t="str">
        <f>IFERROR(VLOOKUP(CONCATENATE($A39," Итог"),'Полевая А-Я'!$A$7:$CU$100,AP$2,0)," ")</f>
        <v xml:space="preserve"> </v>
      </c>
      <c r="AQ39" s="31" t="str">
        <f>IFERROR(VLOOKUP(CONCATENATE($A39," Итог"),'Полевая А-Я'!$A$7:$CU$100,AQ$2,0)," ")</f>
        <v xml:space="preserve"> </v>
      </c>
      <c r="AR39" s="31" t="str">
        <f>IFERROR(VLOOKUP(CONCATENATE($A39," Итог"),'Полевая А-Я'!$A$7:$CU$100,AR$2,0)," ")</f>
        <v xml:space="preserve"> </v>
      </c>
      <c r="AS39" s="31" t="str">
        <f>IFERROR(VLOOKUP(CONCATENATE($A39," Итог"),'Полевая А-Я'!$A$7:$CU$100,AS$2,0)," ")</f>
        <v xml:space="preserve"> </v>
      </c>
      <c r="AT39" s="31" t="str">
        <f>IFERROR(VLOOKUP(CONCATENATE($A39," Итог"),'Полевая А-Я'!$A$7:$CU$100,AT$2,0)," ")</f>
        <v xml:space="preserve"> </v>
      </c>
      <c r="AU39" s="31" t="str">
        <f>IFERROR(VLOOKUP(CONCATENATE($A39," Итог"),'Полевая А-Я'!$A$7:$CU$100,AU$2,0)," ")</f>
        <v xml:space="preserve"> </v>
      </c>
      <c r="AV39" s="31" t="str">
        <f>IFERROR(VLOOKUP(CONCATENATE($A39," Итог"),'Полевая А-Я'!$A$7:$CU$100,AV$2,0)," ")</f>
        <v xml:space="preserve"> </v>
      </c>
      <c r="AW39" s="31" t="str">
        <f>IFERROR(VLOOKUP(CONCATENATE($A39," Итог"),'Полевая А-Я'!$A$7:$CU$100,AW$2,0)," ")</f>
        <v xml:space="preserve"> </v>
      </c>
      <c r="AX39" s="31" t="str">
        <f>IFERROR(VLOOKUP(CONCATENATE($A39," Итог"),'Полевая А-Я'!$A$7:$CU$100,AX$2,0)," ")</f>
        <v xml:space="preserve"> </v>
      </c>
      <c r="AY39" s="31" t="str">
        <f>IFERROR(VLOOKUP(CONCATENATE($A39," Итог"),'Полевая А-Я'!$A$7:$CU$100,AY$2,0)," ")</f>
        <v xml:space="preserve"> </v>
      </c>
      <c r="AZ39" s="31" t="str">
        <f>IFERROR(VLOOKUP(CONCATENATE($A39," Итог"),'Полевая А-Я'!$A$7:$CU$100,AZ$2,0)," ")</f>
        <v xml:space="preserve"> </v>
      </c>
      <c r="BA39" s="31" t="str">
        <f>IFERROR(VLOOKUP(CONCATENATE($A39," Итог"),'Полевая А-Я'!$A$7:$CU$100,BA$2,0)," ")</f>
        <v xml:space="preserve"> </v>
      </c>
      <c r="BB39" s="31" t="str">
        <f>IFERROR(VLOOKUP(CONCATENATE($A39," Итог"),'Полевая А-Я'!$A$7:$CU$100,BB$2,0)," ")</f>
        <v xml:space="preserve"> </v>
      </c>
      <c r="BC39" s="31" t="str">
        <f>IFERROR(VLOOKUP(CONCATENATE($A39," Итог"),'Полевая А-Я'!$A$7:$CU$100,BC$2,0)," ")</f>
        <v xml:space="preserve"> </v>
      </c>
      <c r="BD39" s="31" t="str">
        <f>IFERROR(VLOOKUP(CONCATENATE($A39," Итог"),'Полевая А-Я'!$A$7:$CU$100,BD$2,0)," ")</f>
        <v xml:space="preserve"> </v>
      </c>
      <c r="BE39" s="31" t="str">
        <f>IFERROR(VLOOKUP(CONCATENATE($A39," Итог"),'Полевая А-Я'!$A$7:$CU$100,BE$2,0)," ")</f>
        <v xml:space="preserve"> </v>
      </c>
      <c r="BF39" s="31" t="str">
        <f>IFERROR(VLOOKUP(CONCATENATE($A39," Итог"),'Полевая А-Я'!$A$7:$CU$100,BF$2,0)," ")</f>
        <v xml:space="preserve"> </v>
      </c>
      <c r="BG39" s="31" t="str">
        <f>IFERROR(VLOOKUP(CONCATENATE($A39," Итог"),'Полевая А-Я'!$A$7:$CU$100,BG$2,0)," ")</f>
        <v xml:space="preserve"> </v>
      </c>
      <c r="BH39" s="31" t="str">
        <f>IFERROR(VLOOKUP(CONCATENATE($A39," Итог"),'Полевая А-Я'!$A$7:$CU$100,BH$2,0)," ")</f>
        <v xml:space="preserve"> </v>
      </c>
      <c r="BI39" s="31" t="str">
        <f>IFERROR(VLOOKUP(CONCATENATE($A39," Итог"),'Полевая А-Я'!$A$7:$CU$100,BI$2,0)," ")</f>
        <v xml:space="preserve"> </v>
      </c>
      <c r="BJ39" s="31" t="str">
        <f>IFERROR(VLOOKUP(CONCATENATE($A39," Итог"),'Полевая А-Я'!$A$7:$CU$100,BJ$2,0)," ")</f>
        <v xml:space="preserve"> </v>
      </c>
      <c r="BK39" s="31" t="str">
        <f>IFERROR(VLOOKUP(CONCATENATE($A39," Итог"),'Полевая А-Я'!$A$7:$CU$100,BK$2,0)," ")</f>
        <v xml:space="preserve"> </v>
      </c>
      <c r="BL39" s="31" t="str">
        <f>IFERROR(VLOOKUP(CONCATENATE($A39," Итог"),'Полевая А-Я'!$A$7:$CU$100,BL$2,0)," ")</f>
        <v xml:space="preserve"> </v>
      </c>
      <c r="BM39" s="31" t="str">
        <f>IFERROR(VLOOKUP(CONCATENATE($A39," Итог"),'Полевая А-Я'!$A$7:$CU$100,BM$2,0)," ")</f>
        <v xml:space="preserve"> </v>
      </c>
      <c r="BN39" s="31" t="str">
        <f>IFERROR(VLOOKUP(CONCATENATE($A39," Итог"),'Полевая А-Я'!$A$7:$CU$100,BN$2,0)," ")</f>
        <v xml:space="preserve"> </v>
      </c>
      <c r="BO39" s="31" t="str">
        <f>IFERROR(VLOOKUP(CONCATENATE($A39," Итог"),'Полевая А-Я'!$A$7:$CU$100,BO$2,0)," ")</f>
        <v xml:space="preserve"> </v>
      </c>
      <c r="BP39" s="31" t="str">
        <f>IFERROR(VLOOKUP(CONCATENATE($A39," Итог"),'Полевая А-Я'!$A$7:$CU$100,BP$2,0)," ")</f>
        <v xml:space="preserve"> </v>
      </c>
      <c r="BQ39" s="31" t="str">
        <f>IFERROR(VLOOKUP(CONCATENATE($A39," Итог"),'Полевая А-Я'!$A$7:$CU$100,BQ$2,0)," ")</f>
        <v xml:space="preserve"> </v>
      </c>
      <c r="BR39" s="31" t="str">
        <f>IFERROR(VLOOKUP(CONCATENATE($A39," Итог"),'Полевая А-Я'!$A$7:$CU$100,BR$2,0)," ")</f>
        <v xml:space="preserve"> </v>
      </c>
      <c r="BS39" s="31" t="str">
        <f>IFERROR(VLOOKUP(CONCATENATE($A39," Итог"),'Полевая А-Я'!$A$7:$CU$100,BS$2,0)," ")</f>
        <v xml:space="preserve"> </v>
      </c>
      <c r="BT39" s="31" t="str">
        <f>IFERROR(VLOOKUP(CONCATENATE($A39," Итог"),'Полевая А-Я'!$A$7:$CU$100,BT$2,0)," ")</f>
        <v xml:space="preserve"> </v>
      </c>
      <c r="BU39" s="31" t="str">
        <f>IFERROR(VLOOKUP(CONCATENATE($A39," Итог"),'Полевая А-Я'!$A$7:$CU$100,BU$2,0)," ")</f>
        <v xml:space="preserve"> </v>
      </c>
      <c r="BV39" s="31" t="str">
        <f>IFERROR(VLOOKUP(CONCATENATE($A39," Итог"),'Полевая А-Я'!$A$7:$CU$100,BV$2,0)," ")</f>
        <v xml:space="preserve"> </v>
      </c>
      <c r="BW39" s="31" t="str">
        <f>IFERROR(VLOOKUP(CONCATENATE($A39," Итог"),'Полевая А-Я'!$A$7:$CU$100,BW$2,0)," ")</f>
        <v xml:space="preserve"> </v>
      </c>
      <c r="BX39" s="31" t="str">
        <f>IFERROR(VLOOKUP(CONCATENATE($A39," Итог"),'Полевая А-Я'!$A$7:$CU$100,BX$2,0)," ")</f>
        <v xml:space="preserve"> </v>
      </c>
      <c r="BY39" s="31" t="str">
        <f>IFERROR(VLOOKUP(CONCATENATE($A39," Итог"),'Полевая А-Я'!$A$7:$CU$100,BY$2,0)," ")</f>
        <v xml:space="preserve"> </v>
      </c>
      <c r="BZ39" s="31" t="str">
        <f>IFERROR(VLOOKUP(CONCATENATE($A39," Итог"),'Полевая А-Я'!$A$7:$CU$100,BZ$2,0)," ")</f>
        <v xml:space="preserve"> </v>
      </c>
      <c r="CA39" s="31" t="str">
        <f>IFERROR(VLOOKUP(CONCATENATE($A39," Итог"),'Полевая А-Я'!$A$7:$CU$100,CA$2,0)," ")</f>
        <v xml:space="preserve"> </v>
      </c>
      <c r="CB39" s="31" t="str">
        <f>IFERROR(VLOOKUP(CONCATENATE($A39," Итог"),'Полевая А-Я'!$A$7:$CU$100,CB$2,0)," ")</f>
        <v xml:space="preserve"> </v>
      </c>
      <c r="CC39" s="31" t="str">
        <f>IFERROR(VLOOKUP(CONCATENATE($A39," Итог"),'Полевая А-Я'!$A$7:$CU$100,CC$2,0)," ")</f>
        <v xml:space="preserve"> </v>
      </c>
      <c r="CD39" s="31" t="str">
        <f>IFERROR(VLOOKUP(CONCATENATE($A39," Итог"),'Полевая А-Я'!$A$7:$CU$100,CD$2,0)," ")</f>
        <v xml:space="preserve"> </v>
      </c>
      <c r="CE39" s="31" t="str">
        <f>IFERROR(VLOOKUP(CONCATENATE($A39," Итог"),'Полевая А-Я'!$A$7:$CU$100,CE$2,0)," ")</f>
        <v xml:space="preserve"> </v>
      </c>
      <c r="CF39" s="31" t="str">
        <f>IFERROR(VLOOKUP(CONCATENATE($A39," Итог"),'Полевая А-Я'!$A$7:$CU$100,CF$2,0)," ")</f>
        <v xml:space="preserve"> </v>
      </c>
      <c r="CG39" s="31" t="str">
        <f>IFERROR(VLOOKUP(CONCATENATE($A39," Итог"),'Полевая А-Я'!$A$7:$CU$100,CG$2,0)," ")</f>
        <v xml:space="preserve"> </v>
      </c>
      <c r="CH39" s="31" t="str">
        <f>IFERROR(VLOOKUP(CONCATENATE($A39," Итог"),'Полевая А-Я'!$A$7:$CU$100,CH$2,0)," ")</f>
        <v xml:space="preserve"> </v>
      </c>
      <c r="CI39" s="31" t="str">
        <f>IFERROR(VLOOKUP(CONCATENATE($A39," Итог"),'Полевая А-Я'!$A$7:$CU$100,CI$2,0)," ")</f>
        <v xml:space="preserve"> </v>
      </c>
    </row>
    <row r="40" spans="1:87" x14ac:dyDescent="0.3">
      <c r="A40" s="24" t="s">
        <v>111</v>
      </c>
      <c r="B40" s="31" t="str">
        <f>IFERROR(VLOOKUP(CONCATENATE($A40," Итог"),'Полевая А-Я'!$A$7:$CU$100,B$2,0)," ")</f>
        <v xml:space="preserve"> </v>
      </c>
      <c r="C40" s="31" t="str">
        <f>IFERROR(VLOOKUP(CONCATENATE($A40," Итог"),'Полевая А-Я'!$A$7:$CU$100,C$2,0)," ")</f>
        <v xml:space="preserve"> </v>
      </c>
      <c r="D40" s="15" t="str">
        <f>IFERROR(VLOOKUP(CONCATENATE($A40," Итог"),'Полевая А-Я'!$A$7:$CU$100,D$2,0)," ")</f>
        <v xml:space="preserve"> </v>
      </c>
      <c r="E40" s="31" t="str">
        <f>IFERROR(VLOOKUP(CONCATENATE($A40," Итог"),'Полевая А-Я'!$A$7:$CU$100,E$2,0)," ")</f>
        <v xml:space="preserve"> </v>
      </c>
      <c r="F40" s="31" t="str">
        <f>IFERROR(VLOOKUP(CONCATENATE($A40," Итог"),'Полевая А-Я'!$A$7:$CU$100,F$2,0)," ")</f>
        <v xml:space="preserve"> </v>
      </c>
      <c r="G40" s="31" t="str">
        <f>IFERROR(VLOOKUP(CONCATENATE($A40," Итог"),'Полевая А-Я'!$A$7:$CU$100,G$2,0)," ")</f>
        <v xml:space="preserve"> </v>
      </c>
      <c r="H40" s="31" t="str">
        <f>IFERROR(VLOOKUP(CONCATENATE($A40," Итог"),'Полевая А-Я'!$A$7:$CU$100,H$2,0)," ")</f>
        <v xml:space="preserve"> </v>
      </c>
      <c r="I40" s="31" t="str">
        <f>IFERROR(VLOOKUP(CONCATENATE($A40," Итог"),'Полевая А-Я'!$A$7:$CU$100,I$2,0)," ")</f>
        <v xml:space="preserve"> </v>
      </c>
      <c r="J40" s="31" t="str">
        <f>IFERROR(VLOOKUP(CONCATENATE($A40," Итог"),'Полевая А-Я'!$A$7:$CU$100,J$2,0)," ")</f>
        <v xml:space="preserve"> </v>
      </c>
      <c r="K40" s="31" t="str">
        <f>IFERROR(VLOOKUP(CONCATENATE($A40," Итог"),'Полевая А-Я'!$A$7:$CU$100,K$2,0)," ")</f>
        <v xml:space="preserve"> </v>
      </c>
      <c r="L40" s="31" t="str">
        <f>IFERROR(VLOOKUP(CONCATENATE($A40," Итог"),'Полевая А-Я'!$A$7:$CU$100,L$2,0)," ")</f>
        <v xml:space="preserve"> </v>
      </c>
      <c r="M40" s="31" t="str">
        <f>IFERROR(VLOOKUP(CONCATENATE($A40," Итог"),'Полевая А-Я'!$A$7:$CU$100,M$2,0)," ")</f>
        <v xml:space="preserve"> </v>
      </c>
      <c r="N40" s="31" t="str">
        <f>IFERROR(VLOOKUP(CONCATENATE($A40," Итог"),'Полевая А-Я'!$A$7:$CU$100,N$2,0)," ")</f>
        <v xml:space="preserve"> </v>
      </c>
      <c r="O40" s="31" t="str">
        <f>IFERROR(VLOOKUP(CONCATENATE($A40," Итог"),'Полевая А-Я'!$A$7:$CU$100,O$2,0)," ")</f>
        <v xml:space="preserve"> </v>
      </c>
      <c r="P40" s="31" t="str">
        <f>IFERROR(VLOOKUP(CONCATENATE($A40," Итог"),'Полевая А-Я'!$A$7:$CU$100,P$2,0)," ")</f>
        <v xml:space="preserve"> </v>
      </c>
      <c r="Q40" s="31" t="str">
        <f>IFERROR(VLOOKUP(CONCATENATE($A40," Итог"),'Полевая А-Я'!$A$7:$CU$100,Q$2,0)," ")</f>
        <v xml:space="preserve"> </v>
      </c>
      <c r="R40" s="31" t="str">
        <f>IFERROR(VLOOKUP(CONCATENATE($A40," Итог"),'Полевая А-Я'!$A$7:$CU$100,R$2,0)," ")</f>
        <v xml:space="preserve"> </v>
      </c>
      <c r="S40" s="31" t="str">
        <f>IFERROR(VLOOKUP(CONCATENATE($A40," Итог"),'Полевая А-Я'!$A$7:$CU$100,S$2,0)," ")</f>
        <v xml:space="preserve"> </v>
      </c>
      <c r="T40" s="31" t="str">
        <f>IFERROR(VLOOKUP(CONCATENATE($A40," Итог"),'Полевая А-Я'!$A$7:$CU$100,T$2,0)," ")</f>
        <v xml:space="preserve"> </v>
      </c>
      <c r="U40" s="31" t="str">
        <f>IFERROR(VLOOKUP(CONCATENATE($A40," Итог"),'Полевая А-Я'!$A$7:$CU$100,U$2,0)," ")</f>
        <v xml:space="preserve"> </v>
      </c>
      <c r="V40" s="31" t="str">
        <f>IFERROR(VLOOKUP(CONCATENATE($A40," Итог"),'Полевая А-Я'!$A$7:$CU$100,V$2,0)," ")</f>
        <v xml:space="preserve"> </v>
      </c>
      <c r="W40" s="31" t="str">
        <f>IFERROR(VLOOKUP(CONCATENATE($A40," Итог"),'Полевая А-Я'!$A$7:$CU$100,W$2,0)," ")</f>
        <v xml:space="preserve"> </v>
      </c>
      <c r="X40" s="31" t="str">
        <f>IFERROR(VLOOKUP(CONCATENATE($A40," Итог"),'Полевая А-Я'!$A$7:$CU$100,X$2,0)," ")</f>
        <v xml:space="preserve"> </v>
      </c>
      <c r="Y40" s="31" t="str">
        <f>IFERROR(VLOOKUP(CONCATENATE($A40," Итог"),'Полевая А-Я'!$A$7:$CU$100,Y$2,0)," ")</f>
        <v xml:space="preserve"> </v>
      </c>
      <c r="Z40" s="31" t="str">
        <f>IFERROR(VLOOKUP(CONCATENATE($A40," Итог"),'Полевая А-Я'!$A$7:$CU$100,Z$2,0)," ")</f>
        <v xml:space="preserve"> </v>
      </c>
      <c r="AA40" s="31" t="str">
        <f>IFERROR(VLOOKUP(CONCATENATE($A40," Итог"),'Полевая А-Я'!$A$7:$CU$100,AA$2,0)," ")</f>
        <v xml:space="preserve"> </v>
      </c>
      <c r="AB40" s="31" t="str">
        <f>IFERROR(VLOOKUP(CONCATENATE($A40," Итог"),'Полевая А-Я'!$A$7:$CU$100,AB$2,0)," ")</f>
        <v xml:space="preserve"> </v>
      </c>
      <c r="AC40" s="31" t="str">
        <f>IFERROR(VLOOKUP(CONCATENATE($A40," Итог"),'Полевая А-Я'!$A$7:$CU$100,AC$2,0)," ")</f>
        <v xml:space="preserve"> </v>
      </c>
      <c r="AD40" s="31" t="str">
        <f>IFERROR(VLOOKUP(CONCATENATE($A40," Итог"),'Полевая А-Я'!$A$7:$CU$100,AD$2,0)," ")</f>
        <v xml:space="preserve"> </v>
      </c>
      <c r="AE40" s="31" t="str">
        <f>IFERROR(VLOOKUP(CONCATENATE($A40," Итог"),'Полевая А-Я'!$A$7:$CU$100,AE$2,0)," ")</f>
        <v xml:space="preserve"> </v>
      </c>
      <c r="AF40" s="31" t="str">
        <f>IFERROR(VLOOKUP(CONCATENATE($A40," Итог"),'Полевая А-Я'!$A$7:$CU$100,AF$2,0)," ")</f>
        <v xml:space="preserve"> </v>
      </c>
      <c r="AG40" s="31" t="str">
        <f>IFERROR(VLOOKUP(CONCATENATE($A40," Итог"),'Полевая А-Я'!$A$7:$CU$100,AG$2,0)," ")</f>
        <v xml:space="preserve"> </v>
      </c>
      <c r="AH40" s="31" t="str">
        <f>IFERROR(VLOOKUP(CONCATENATE($A40," Итог"),'Полевая А-Я'!$A$7:$CU$100,AH$2,0)," ")</f>
        <v xml:space="preserve"> </v>
      </c>
      <c r="AI40" s="31" t="str">
        <f>IFERROR(VLOOKUP(CONCATENATE($A40," Итог"),'Полевая А-Я'!$A$7:$CU$100,AI$2,0)," ")</f>
        <v xml:space="preserve"> </v>
      </c>
      <c r="AJ40" s="31" t="str">
        <f>IFERROR(VLOOKUP(CONCATENATE($A40," Итог"),'Полевая А-Я'!$A$7:$CU$100,AJ$2,0)," ")</f>
        <v xml:space="preserve"> </v>
      </c>
      <c r="AK40" s="31" t="str">
        <f>IFERROR(VLOOKUP(CONCATENATE($A40," Итог"),'Полевая А-Я'!$A$7:$CU$100,AK$2,0)," ")</f>
        <v xml:space="preserve"> </v>
      </c>
      <c r="AL40" s="31" t="str">
        <f>IFERROR(VLOOKUP(CONCATENATE($A40," Итог"),'Полевая А-Я'!$A$7:$CU$100,AL$2,0)," ")</f>
        <v xml:space="preserve"> </v>
      </c>
      <c r="AM40" s="31" t="str">
        <f>IFERROR(VLOOKUP(CONCATENATE($A40," Итог"),'Полевая А-Я'!$A$7:$CU$100,AM$2,0)," ")</f>
        <v xml:space="preserve"> </v>
      </c>
      <c r="AN40" s="31" t="str">
        <f>IFERROR(VLOOKUP(CONCATENATE($A40," Итог"),'Полевая А-Я'!$A$7:$CU$100,AN$2,0)," ")</f>
        <v xml:space="preserve"> </v>
      </c>
      <c r="AO40" s="31" t="str">
        <f>IFERROR(VLOOKUP(CONCATENATE($A40," Итог"),'Полевая А-Я'!$A$7:$CU$100,AO$2,0)," ")</f>
        <v xml:space="preserve"> </v>
      </c>
      <c r="AP40" s="31" t="str">
        <f>IFERROR(VLOOKUP(CONCATENATE($A40," Итог"),'Полевая А-Я'!$A$7:$CU$100,AP$2,0)," ")</f>
        <v xml:space="preserve"> </v>
      </c>
      <c r="AQ40" s="31" t="str">
        <f>IFERROR(VLOOKUP(CONCATENATE($A40," Итог"),'Полевая А-Я'!$A$7:$CU$100,AQ$2,0)," ")</f>
        <v xml:space="preserve"> </v>
      </c>
      <c r="AR40" s="31" t="str">
        <f>IFERROR(VLOOKUP(CONCATENATE($A40," Итог"),'Полевая А-Я'!$A$7:$CU$100,AR$2,0)," ")</f>
        <v xml:space="preserve"> </v>
      </c>
      <c r="AS40" s="31" t="str">
        <f>IFERROR(VLOOKUP(CONCATENATE($A40," Итог"),'Полевая А-Я'!$A$7:$CU$100,AS$2,0)," ")</f>
        <v xml:space="preserve"> </v>
      </c>
      <c r="AT40" s="31" t="str">
        <f>IFERROR(VLOOKUP(CONCATENATE($A40," Итог"),'Полевая А-Я'!$A$7:$CU$100,AT$2,0)," ")</f>
        <v xml:space="preserve"> </v>
      </c>
      <c r="AU40" s="31" t="str">
        <f>IFERROR(VLOOKUP(CONCATENATE($A40," Итог"),'Полевая А-Я'!$A$7:$CU$100,AU$2,0)," ")</f>
        <v xml:space="preserve"> </v>
      </c>
      <c r="AV40" s="31" t="str">
        <f>IFERROR(VLOOKUP(CONCATENATE($A40," Итог"),'Полевая А-Я'!$A$7:$CU$100,AV$2,0)," ")</f>
        <v xml:space="preserve"> </v>
      </c>
      <c r="AW40" s="31" t="str">
        <f>IFERROR(VLOOKUP(CONCATENATE($A40," Итог"),'Полевая А-Я'!$A$7:$CU$100,AW$2,0)," ")</f>
        <v xml:space="preserve"> </v>
      </c>
      <c r="AX40" s="31" t="str">
        <f>IFERROR(VLOOKUP(CONCATENATE($A40," Итог"),'Полевая А-Я'!$A$7:$CU$100,AX$2,0)," ")</f>
        <v xml:space="preserve"> </v>
      </c>
      <c r="AY40" s="31" t="str">
        <f>IFERROR(VLOOKUP(CONCATENATE($A40," Итог"),'Полевая А-Я'!$A$7:$CU$100,AY$2,0)," ")</f>
        <v xml:space="preserve"> </v>
      </c>
      <c r="AZ40" s="31" t="str">
        <f>IFERROR(VLOOKUP(CONCATENATE($A40," Итог"),'Полевая А-Я'!$A$7:$CU$100,AZ$2,0)," ")</f>
        <v xml:space="preserve"> </v>
      </c>
      <c r="BA40" s="31" t="str">
        <f>IFERROR(VLOOKUP(CONCATENATE($A40," Итог"),'Полевая А-Я'!$A$7:$CU$100,BA$2,0)," ")</f>
        <v xml:space="preserve"> </v>
      </c>
      <c r="BB40" s="31" t="str">
        <f>IFERROR(VLOOKUP(CONCATENATE($A40," Итог"),'Полевая А-Я'!$A$7:$CU$100,BB$2,0)," ")</f>
        <v xml:space="preserve"> </v>
      </c>
      <c r="BC40" s="31" t="str">
        <f>IFERROR(VLOOKUP(CONCATENATE($A40," Итог"),'Полевая А-Я'!$A$7:$CU$100,BC$2,0)," ")</f>
        <v xml:space="preserve"> </v>
      </c>
      <c r="BD40" s="31" t="str">
        <f>IFERROR(VLOOKUP(CONCATENATE($A40," Итог"),'Полевая А-Я'!$A$7:$CU$100,BD$2,0)," ")</f>
        <v xml:space="preserve"> </v>
      </c>
      <c r="BE40" s="31" t="str">
        <f>IFERROR(VLOOKUP(CONCATENATE($A40," Итог"),'Полевая А-Я'!$A$7:$CU$100,BE$2,0)," ")</f>
        <v xml:space="preserve"> </v>
      </c>
      <c r="BF40" s="31" t="str">
        <f>IFERROR(VLOOKUP(CONCATENATE($A40," Итог"),'Полевая А-Я'!$A$7:$CU$100,BF$2,0)," ")</f>
        <v xml:space="preserve"> </v>
      </c>
      <c r="BG40" s="31" t="str">
        <f>IFERROR(VLOOKUP(CONCATENATE($A40," Итог"),'Полевая А-Я'!$A$7:$CU$100,BG$2,0)," ")</f>
        <v xml:space="preserve"> </v>
      </c>
      <c r="BH40" s="31" t="str">
        <f>IFERROR(VLOOKUP(CONCATENATE($A40," Итог"),'Полевая А-Я'!$A$7:$CU$100,BH$2,0)," ")</f>
        <v xml:space="preserve"> </v>
      </c>
      <c r="BI40" s="31" t="str">
        <f>IFERROR(VLOOKUP(CONCATENATE($A40," Итог"),'Полевая А-Я'!$A$7:$CU$100,BI$2,0)," ")</f>
        <v xml:space="preserve"> </v>
      </c>
      <c r="BJ40" s="31" t="str">
        <f>IFERROR(VLOOKUP(CONCATENATE($A40," Итог"),'Полевая А-Я'!$A$7:$CU$100,BJ$2,0)," ")</f>
        <v xml:space="preserve"> </v>
      </c>
      <c r="BK40" s="31" t="str">
        <f>IFERROR(VLOOKUP(CONCATENATE($A40," Итог"),'Полевая А-Я'!$A$7:$CU$100,BK$2,0)," ")</f>
        <v xml:space="preserve"> </v>
      </c>
      <c r="BL40" s="31" t="str">
        <f>IFERROR(VLOOKUP(CONCATENATE($A40," Итог"),'Полевая А-Я'!$A$7:$CU$100,BL$2,0)," ")</f>
        <v xml:space="preserve"> </v>
      </c>
      <c r="BM40" s="31" t="str">
        <f>IFERROR(VLOOKUP(CONCATENATE($A40," Итог"),'Полевая А-Я'!$A$7:$CU$100,BM$2,0)," ")</f>
        <v xml:space="preserve"> </v>
      </c>
      <c r="BN40" s="31" t="str">
        <f>IFERROR(VLOOKUP(CONCATENATE($A40," Итог"),'Полевая А-Я'!$A$7:$CU$100,BN$2,0)," ")</f>
        <v xml:space="preserve"> </v>
      </c>
      <c r="BO40" s="31" t="str">
        <f>IFERROR(VLOOKUP(CONCATENATE($A40," Итог"),'Полевая А-Я'!$A$7:$CU$100,BO$2,0)," ")</f>
        <v xml:space="preserve"> </v>
      </c>
      <c r="BP40" s="31" t="str">
        <f>IFERROR(VLOOKUP(CONCATENATE($A40," Итог"),'Полевая А-Я'!$A$7:$CU$100,BP$2,0)," ")</f>
        <v xml:space="preserve"> </v>
      </c>
      <c r="BQ40" s="31" t="str">
        <f>IFERROR(VLOOKUP(CONCATENATE($A40," Итог"),'Полевая А-Я'!$A$7:$CU$100,BQ$2,0)," ")</f>
        <v xml:space="preserve"> </v>
      </c>
      <c r="BR40" s="31" t="str">
        <f>IFERROR(VLOOKUP(CONCATENATE($A40," Итог"),'Полевая А-Я'!$A$7:$CU$100,BR$2,0)," ")</f>
        <v xml:space="preserve"> </v>
      </c>
      <c r="BS40" s="31" t="str">
        <f>IFERROR(VLOOKUP(CONCATENATE($A40," Итог"),'Полевая А-Я'!$A$7:$CU$100,BS$2,0)," ")</f>
        <v xml:space="preserve"> </v>
      </c>
      <c r="BT40" s="31" t="str">
        <f>IFERROR(VLOOKUP(CONCATENATE($A40," Итог"),'Полевая А-Я'!$A$7:$CU$100,BT$2,0)," ")</f>
        <v xml:space="preserve"> </v>
      </c>
      <c r="BU40" s="31" t="str">
        <f>IFERROR(VLOOKUP(CONCATENATE($A40," Итог"),'Полевая А-Я'!$A$7:$CU$100,BU$2,0)," ")</f>
        <v xml:space="preserve"> </v>
      </c>
      <c r="BV40" s="31" t="str">
        <f>IFERROR(VLOOKUP(CONCATENATE($A40," Итог"),'Полевая А-Я'!$A$7:$CU$100,BV$2,0)," ")</f>
        <v xml:space="preserve"> </v>
      </c>
      <c r="BW40" s="31" t="str">
        <f>IFERROR(VLOOKUP(CONCATENATE($A40," Итог"),'Полевая А-Я'!$A$7:$CU$100,BW$2,0)," ")</f>
        <v xml:space="preserve"> </v>
      </c>
      <c r="BX40" s="31" t="str">
        <f>IFERROR(VLOOKUP(CONCATENATE($A40," Итог"),'Полевая А-Я'!$A$7:$CU$100,BX$2,0)," ")</f>
        <v xml:space="preserve"> </v>
      </c>
      <c r="BY40" s="31" t="str">
        <f>IFERROR(VLOOKUP(CONCATENATE($A40," Итог"),'Полевая А-Я'!$A$7:$CU$100,BY$2,0)," ")</f>
        <v xml:space="preserve"> </v>
      </c>
      <c r="BZ40" s="31" t="str">
        <f>IFERROR(VLOOKUP(CONCATENATE($A40," Итог"),'Полевая А-Я'!$A$7:$CU$100,BZ$2,0)," ")</f>
        <v xml:space="preserve"> </v>
      </c>
      <c r="CA40" s="31" t="str">
        <f>IFERROR(VLOOKUP(CONCATENATE($A40," Итог"),'Полевая А-Я'!$A$7:$CU$100,CA$2,0)," ")</f>
        <v xml:space="preserve"> </v>
      </c>
      <c r="CB40" s="31" t="str">
        <f>IFERROR(VLOOKUP(CONCATENATE($A40," Итог"),'Полевая А-Я'!$A$7:$CU$100,CB$2,0)," ")</f>
        <v xml:space="preserve"> </v>
      </c>
      <c r="CC40" s="31" t="str">
        <f>IFERROR(VLOOKUP(CONCATENATE($A40," Итог"),'Полевая А-Я'!$A$7:$CU$100,CC$2,0)," ")</f>
        <v xml:space="preserve"> </v>
      </c>
      <c r="CD40" s="31" t="str">
        <f>IFERROR(VLOOKUP(CONCATENATE($A40," Итог"),'Полевая А-Я'!$A$7:$CU$100,CD$2,0)," ")</f>
        <v xml:space="preserve"> </v>
      </c>
      <c r="CE40" s="31" t="str">
        <f>IFERROR(VLOOKUP(CONCATENATE($A40," Итог"),'Полевая А-Я'!$A$7:$CU$100,CE$2,0)," ")</f>
        <v xml:space="preserve"> </v>
      </c>
      <c r="CF40" s="31" t="str">
        <f>IFERROR(VLOOKUP(CONCATENATE($A40," Итог"),'Полевая А-Я'!$A$7:$CU$100,CF$2,0)," ")</f>
        <v xml:space="preserve"> </v>
      </c>
      <c r="CG40" s="31" t="str">
        <f>IFERROR(VLOOKUP(CONCATENATE($A40," Итог"),'Полевая А-Я'!$A$7:$CU$100,CG$2,0)," ")</f>
        <v xml:space="preserve"> </v>
      </c>
      <c r="CH40" s="31" t="str">
        <f>IFERROR(VLOOKUP(CONCATENATE($A40," Итог"),'Полевая А-Я'!$A$7:$CU$100,CH$2,0)," ")</f>
        <v xml:space="preserve"> </v>
      </c>
      <c r="CI40" s="31" t="str">
        <f>IFERROR(VLOOKUP(CONCATENATE($A40," Итог"),'Полевая А-Я'!$A$7:$CU$100,CI$2,0)," ")</f>
        <v xml:space="preserve"> </v>
      </c>
    </row>
    <row r="41" spans="1:87" x14ac:dyDescent="0.3">
      <c r="A41" s="24" t="s">
        <v>112</v>
      </c>
      <c r="B41" s="31" t="str">
        <f>IFERROR(VLOOKUP(CONCATENATE($A41," Итог"),'Полевая А-Я'!$A$7:$CU$100,B$2,0)," ")</f>
        <v xml:space="preserve"> </v>
      </c>
      <c r="C41" s="31" t="str">
        <f>IFERROR(VLOOKUP(CONCATENATE($A41," Итог"),'Полевая А-Я'!$A$7:$CU$100,C$2,0)," ")</f>
        <v xml:space="preserve"> </v>
      </c>
      <c r="D41" s="15" t="str">
        <f>IFERROR(VLOOKUP(CONCATENATE($A41," Итог"),'Полевая А-Я'!$A$7:$CU$100,D$2,0)," ")</f>
        <v xml:space="preserve"> </v>
      </c>
      <c r="E41" s="31" t="str">
        <f>IFERROR(VLOOKUP(CONCATENATE($A41," Итог"),'Полевая А-Я'!$A$7:$CU$100,E$2,0)," ")</f>
        <v xml:space="preserve"> </v>
      </c>
      <c r="F41" s="31" t="str">
        <f>IFERROR(VLOOKUP(CONCATENATE($A41," Итог"),'Полевая А-Я'!$A$7:$CU$100,F$2,0)," ")</f>
        <v xml:space="preserve"> </v>
      </c>
      <c r="G41" s="31" t="str">
        <f>IFERROR(VLOOKUP(CONCATENATE($A41," Итог"),'Полевая А-Я'!$A$7:$CU$100,G$2,0)," ")</f>
        <v xml:space="preserve"> </v>
      </c>
      <c r="H41" s="31" t="str">
        <f>IFERROR(VLOOKUP(CONCATENATE($A41," Итог"),'Полевая А-Я'!$A$7:$CU$100,H$2,0)," ")</f>
        <v xml:space="preserve"> </v>
      </c>
      <c r="I41" s="31" t="str">
        <f>IFERROR(VLOOKUP(CONCATENATE($A41," Итог"),'Полевая А-Я'!$A$7:$CU$100,I$2,0)," ")</f>
        <v xml:space="preserve"> </v>
      </c>
      <c r="J41" s="31" t="str">
        <f>IFERROR(VLOOKUP(CONCATENATE($A41," Итог"),'Полевая А-Я'!$A$7:$CU$100,J$2,0)," ")</f>
        <v xml:space="preserve"> </v>
      </c>
      <c r="K41" s="31" t="str">
        <f>IFERROR(VLOOKUP(CONCATENATE($A41," Итог"),'Полевая А-Я'!$A$7:$CU$100,K$2,0)," ")</f>
        <v xml:space="preserve"> </v>
      </c>
      <c r="L41" s="31" t="str">
        <f>IFERROR(VLOOKUP(CONCATENATE($A41," Итог"),'Полевая А-Я'!$A$7:$CU$100,L$2,0)," ")</f>
        <v xml:space="preserve"> </v>
      </c>
      <c r="M41" s="31" t="str">
        <f>IFERROR(VLOOKUP(CONCATENATE($A41," Итог"),'Полевая А-Я'!$A$7:$CU$100,M$2,0)," ")</f>
        <v xml:space="preserve"> </v>
      </c>
      <c r="N41" s="31" t="str">
        <f>IFERROR(VLOOKUP(CONCATENATE($A41," Итог"),'Полевая А-Я'!$A$7:$CU$100,N$2,0)," ")</f>
        <v xml:space="preserve"> </v>
      </c>
      <c r="O41" s="31" t="str">
        <f>IFERROR(VLOOKUP(CONCATENATE($A41," Итог"),'Полевая А-Я'!$A$7:$CU$100,O$2,0)," ")</f>
        <v xml:space="preserve"> </v>
      </c>
      <c r="P41" s="31" t="str">
        <f>IFERROR(VLOOKUP(CONCATENATE($A41," Итог"),'Полевая А-Я'!$A$7:$CU$100,P$2,0)," ")</f>
        <v xml:space="preserve"> </v>
      </c>
      <c r="Q41" s="31" t="str">
        <f>IFERROR(VLOOKUP(CONCATENATE($A41," Итог"),'Полевая А-Я'!$A$7:$CU$100,Q$2,0)," ")</f>
        <v xml:space="preserve"> </v>
      </c>
      <c r="R41" s="31" t="str">
        <f>IFERROR(VLOOKUP(CONCATENATE($A41," Итог"),'Полевая А-Я'!$A$7:$CU$100,R$2,0)," ")</f>
        <v xml:space="preserve"> </v>
      </c>
      <c r="S41" s="31" t="str">
        <f>IFERROR(VLOOKUP(CONCATENATE($A41," Итог"),'Полевая А-Я'!$A$7:$CU$100,S$2,0)," ")</f>
        <v xml:space="preserve"> </v>
      </c>
      <c r="T41" s="31" t="str">
        <f>IFERROR(VLOOKUP(CONCATENATE($A41," Итог"),'Полевая А-Я'!$A$7:$CU$100,T$2,0)," ")</f>
        <v xml:space="preserve"> </v>
      </c>
      <c r="U41" s="31" t="str">
        <f>IFERROR(VLOOKUP(CONCATENATE($A41," Итог"),'Полевая А-Я'!$A$7:$CU$100,U$2,0)," ")</f>
        <v xml:space="preserve"> </v>
      </c>
      <c r="V41" s="31" t="str">
        <f>IFERROR(VLOOKUP(CONCATENATE($A41," Итог"),'Полевая А-Я'!$A$7:$CU$100,V$2,0)," ")</f>
        <v xml:space="preserve"> </v>
      </c>
      <c r="W41" s="31" t="str">
        <f>IFERROR(VLOOKUP(CONCATENATE($A41," Итог"),'Полевая А-Я'!$A$7:$CU$100,W$2,0)," ")</f>
        <v xml:space="preserve"> </v>
      </c>
      <c r="X41" s="31" t="str">
        <f>IFERROR(VLOOKUP(CONCATENATE($A41," Итог"),'Полевая А-Я'!$A$7:$CU$100,X$2,0)," ")</f>
        <v xml:space="preserve"> </v>
      </c>
      <c r="Y41" s="31" t="str">
        <f>IFERROR(VLOOKUP(CONCATENATE($A41," Итог"),'Полевая А-Я'!$A$7:$CU$100,Y$2,0)," ")</f>
        <v xml:space="preserve"> </v>
      </c>
      <c r="Z41" s="31" t="str">
        <f>IFERROR(VLOOKUP(CONCATENATE($A41," Итог"),'Полевая А-Я'!$A$7:$CU$100,Z$2,0)," ")</f>
        <v xml:space="preserve"> </v>
      </c>
      <c r="AA41" s="31" t="str">
        <f>IFERROR(VLOOKUP(CONCATENATE($A41," Итог"),'Полевая А-Я'!$A$7:$CU$100,AA$2,0)," ")</f>
        <v xml:space="preserve"> </v>
      </c>
      <c r="AB41" s="31" t="str">
        <f>IFERROR(VLOOKUP(CONCATENATE($A41," Итог"),'Полевая А-Я'!$A$7:$CU$100,AB$2,0)," ")</f>
        <v xml:space="preserve"> </v>
      </c>
      <c r="AC41" s="31" t="str">
        <f>IFERROR(VLOOKUP(CONCATENATE($A41," Итог"),'Полевая А-Я'!$A$7:$CU$100,AC$2,0)," ")</f>
        <v xml:space="preserve"> </v>
      </c>
      <c r="AD41" s="31" t="str">
        <f>IFERROR(VLOOKUP(CONCATENATE($A41," Итог"),'Полевая А-Я'!$A$7:$CU$100,AD$2,0)," ")</f>
        <v xml:space="preserve"> </v>
      </c>
      <c r="AE41" s="31" t="str">
        <f>IFERROR(VLOOKUP(CONCATENATE($A41," Итог"),'Полевая А-Я'!$A$7:$CU$100,AE$2,0)," ")</f>
        <v xml:space="preserve"> </v>
      </c>
      <c r="AF41" s="31" t="str">
        <f>IFERROR(VLOOKUP(CONCATENATE($A41," Итог"),'Полевая А-Я'!$A$7:$CU$100,AF$2,0)," ")</f>
        <v xml:space="preserve"> </v>
      </c>
      <c r="AG41" s="31" t="str">
        <f>IFERROR(VLOOKUP(CONCATENATE($A41," Итог"),'Полевая А-Я'!$A$7:$CU$100,AG$2,0)," ")</f>
        <v xml:space="preserve"> </v>
      </c>
      <c r="AH41" s="31" t="str">
        <f>IFERROR(VLOOKUP(CONCATENATE($A41," Итог"),'Полевая А-Я'!$A$7:$CU$100,AH$2,0)," ")</f>
        <v xml:space="preserve"> </v>
      </c>
      <c r="AI41" s="31" t="str">
        <f>IFERROR(VLOOKUP(CONCATENATE($A41," Итог"),'Полевая А-Я'!$A$7:$CU$100,AI$2,0)," ")</f>
        <v xml:space="preserve"> </v>
      </c>
      <c r="AJ41" s="31" t="str">
        <f>IFERROR(VLOOKUP(CONCATENATE($A41," Итог"),'Полевая А-Я'!$A$7:$CU$100,AJ$2,0)," ")</f>
        <v xml:space="preserve"> </v>
      </c>
      <c r="AK41" s="31" t="str">
        <f>IFERROR(VLOOKUP(CONCATENATE($A41," Итог"),'Полевая А-Я'!$A$7:$CU$100,AK$2,0)," ")</f>
        <v xml:space="preserve"> </v>
      </c>
      <c r="AL41" s="31" t="str">
        <f>IFERROR(VLOOKUP(CONCATENATE($A41," Итог"),'Полевая А-Я'!$A$7:$CU$100,AL$2,0)," ")</f>
        <v xml:space="preserve"> </v>
      </c>
      <c r="AM41" s="31" t="str">
        <f>IFERROR(VLOOKUP(CONCATENATE($A41," Итог"),'Полевая А-Я'!$A$7:$CU$100,AM$2,0)," ")</f>
        <v xml:space="preserve"> </v>
      </c>
      <c r="AN41" s="31" t="str">
        <f>IFERROR(VLOOKUP(CONCATENATE($A41," Итог"),'Полевая А-Я'!$A$7:$CU$100,AN$2,0)," ")</f>
        <v xml:space="preserve"> </v>
      </c>
      <c r="AO41" s="31" t="str">
        <f>IFERROR(VLOOKUP(CONCATENATE($A41," Итог"),'Полевая А-Я'!$A$7:$CU$100,AO$2,0)," ")</f>
        <v xml:space="preserve"> </v>
      </c>
      <c r="AP41" s="31" t="str">
        <f>IFERROR(VLOOKUP(CONCATENATE($A41," Итог"),'Полевая А-Я'!$A$7:$CU$100,AP$2,0)," ")</f>
        <v xml:space="preserve"> </v>
      </c>
      <c r="AQ41" s="31" t="str">
        <f>IFERROR(VLOOKUP(CONCATENATE($A41," Итог"),'Полевая А-Я'!$A$7:$CU$100,AQ$2,0)," ")</f>
        <v xml:space="preserve"> </v>
      </c>
      <c r="AR41" s="31" t="str">
        <f>IFERROR(VLOOKUP(CONCATENATE($A41," Итог"),'Полевая А-Я'!$A$7:$CU$100,AR$2,0)," ")</f>
        <v xml:space="preserve"> </v>
      </c>
      <c r="AS41" s="31" t="str">
        <f>IFERROR(VLOOKUP(CONCATENATE($A41," Итог"),'Полевая А-Я'!$A$7:$CU$100,AS$2,0)," ")</f>
        <v xml:space="preserve"> </v>
      </c>
      <c r="AT41" s="31" t="str">
        <f>IFERROR(VLOOKUP(CONCATENATE($A41," Итог"),'Полевая А-Я'!$A$7:$CU$100,AT$2,0)," ")</f>
        <v xml:space="preserve"> </v>
      </c>
      <c r="AU41" s="31" t="str">
        <f>IFERROR(VLOOKUP(CONCATENATE($A41," Итог"),'Полевая А-Я'!$A$7:$CU$100,AU$2,0)," ")</f>
        <v xml:space="preserve"> </v>
      </c>
      <c r="AV41" s="31" t="str">
        <f>IFERROR(VLOOKUP(CONCATENATE($A41," Итог"),'Полевая А-Я'!$A$7:$CU$100,AV$2,0)," ")</f>
        <v xml:space="preserve"> </v>
      </c>
      <c r="AW41" s="31" t="str">
        <f>IFERROR(VLOOKUP(CONCATENATE($A41," Итог"),'Полевая А-Я'!$A$7:$CU$100,AW$2,0)," ")</f>
        <v xml:space="preserve"> </v>
      </c>
      <c r="AX41" s="31" t="str">
        <f>IFERROR(VLOOKUP(CONCATENATE($A41," Итог"),'Полевая А-Я'!$A$7:$CU$100,AX$2,0)," ")</f>
        <v xml:space="preserve"> </v>
      </c>
      <c r="AY41" s="31" t="str">
        <f>IFERROR(VLOOKUP(CONCATENATE($A41," Итог"),'Полевая А-Я'!$A$7:$CU$100,AY$2,0)," ")</f>
        <v xml:space="preserve"> </v>
      </c>
      <c r="AZ41" s="31" t="str">
        <f>IFERROR(VLOOKUP(CONCATENATE($A41," Итог"),'Полевая А-Я'!$A$7:$CU$100,AZ$2,0)," ")</f>
        <v xml:space="preserve"> </v>
      </c>
      <c r="BA41" s="31" t="str">
        <f>IFERROR(VLOOKUP(CONCATENATE($A41," Итог"),'Полевая А-Я'!$A$7:$CU$100,BA$2,0)," ")</f>
        <v xml:space="preserve"> </v>
      </c>
      <c r="BB41" s="31" t="str">
        <f>IFERROR(VLOOKUP(CONCATENATE($A41," Итог"),'Полевая А-Я'!$A$7:$CU$100,BB$2,0)," ")</f>
        <v xml:space="preserve"> </v>
      </c>
      <c r="BC41" s="31" t="str">
        <f>IFERROR(VLOOKUP(CONCATENATE($A41," Итог"),'Полевая А-Я'!$A$7:$CU$100,BC$2,0)," ")</f>
        <v xml:space="preserve"> </v>
      </c>
      <c r="BD41" s="31" t="str">
        <f>IFERROR(VLOOKUP(CONCATENATE($A41," Итог"),'Полевая А-Я'!$A$7:$CU$100,BD$2,0)," ")</f>
        <v xml:space="preserve"> </v>
      </c>
      <c r="BE41" s="31" t="str">
        <f>IFERROR(VLOOKUP(CONCATENATE($A41," Итог"),'Полевая А-Я'!$A$7:$CU$100,BE$2,0)," ")</f>
        <v xml:space="preserve"> </v>
      </c>
      <c r="BF41" s="31" t="str">
        <f>IFERROR(VLOOKUP(CONCATENATE($A41," Итог"),'Полевая А-Я'!$A$7:$CU$100,BF$2,0)," ")</f>
        <v xml:space="preserve"> </v>
      </c>
      <c r="BG41" s="31" t="str">
        <f>IFERROR(VLOOKUP(CONCATENATE($A41," Итог"),'Полевая А-Я'!$A$7:$CU$100,BG$2,0)," ")</f>
        <v xml:space="preserve"> </v>
      </c>
      <c r="BH41" s="31" t="str">
        <f>IFERROR(VLOOKUP(CONCATENATE($A41," Итог"),'Полевая А-Я'!$A$7:$CU$100,BH$2,0)," ")</f>
        <v xml:space="preserve"> </v>
      </c>
      <c r="BI41" s="31" t="str">
        <f>IFERROR(VLOOKUP(CONCATENATE($A41," Итог"),'Полевая А-Я'!$A$7:$CU$100,BI$2,0)," ")</f>
        <v xml:space="preserve"> </v>
      </c>
      <c r="BJ41" s="31" t="str">
        <f>IFERROR(VLOOKUP(CONCATENATE($A41," Итог"),'Полевая А-Я'!$A$7:$CU$100,BJ$2,0)," ")</f>
        <v xml:space="preserve"> </v>
      </c>
      <c r="BK41" s="31" t="str">
        <f>IFERROR(VLOOKUP(CONCATENATE($A41," Итог"),'Полевая А-Я'!$A$7:$CU$100,BK$2,0)," ")</f>
        <v xml:space="preserve"> </v>
      </c>
      <c r="BL41" s="31" t="str">
        <f>IFERROR(VLOOKUP(CONCATENATE($A41," Итог"),'Полевая А-Я'!$A$7:$CU$100,BL$2,0)," ")</f>
        <v xml:space="preserve"> </v>
      </c>
      <c r="BM41" s="31" t="str">
        <f>IFERROR(VLOOKUP(CONCATENATE($A41," Итог"),'Полевая А-Я'!$A$7:$CU$100,BM$2,0)," ")</f>
        <v xml:space="preserve"> </v>
      </c>
      <c r="BN41" s="31" t="str">
        <f>IFERROR(VLOOKUP(CONCATENATE($A41," Итог"),'Полевая А-Я'!$A$7:$CU$100,BN$2,0)," ")</f>
        <v xml:space="preserve"> </v>
      </c>
      <c r="BO41" s="31" t="str">
        <f>IFERROR(VLOOKUP(CONCATENATE($A41," Итог"),'Полевая А-Я'!$A$7:$CU$100,BO$2,0)," ")</f>
        <v xml:space="preserve"> </v>
      </c>
      <c r="BP41" s="31" t="str">
        <f>IFERROR(VLOOKUP(CONCATENATE($A41," Итог"),'Полевая А-Я'!$A$7:$CU$100,BP$2,0)," ")</f>
        <v xml:space="preserve"> </v>
      </c>
      <c r="BQ41" s="31" t="str">
        <f>IFERROR(VLOOKUP(CONCATENATE($A41," Итог"),'Полевая А-Я'!$A$7:$CU$100,BQ$2,0)," ")</f>
        <v xml:space="preserve"> </v>
      </c>
      <c r="BR41" s="31" t="str">
        <f>IFERROR(VLOOKUP(CONCATENATE($A41," Итог"),'Полевая А-Я'!$A$7:$CU$100,BR$2,0)," ")</f>
        <v xml:space="preserve"> </v>
      </c>
      <c r="BS41" s="31" t="str">
        <f>IFERROR(VLOOKUP(CONCATENATE($A41," Итог"),'Полевая А-Я'!$A$7:$CU$100,BS$2,0)," ")</f>
        <v xml:space="preserve"> </v>
      </c>
      <c r="BT41" s="31" t="str">
        <f>IFERROR(VLOOKUP(CONCATENATE($A41," Итог"),'Полевая А-Я'!$A$7:$CU$100,BT$2,0)," ")</f>
        <v xml:space="preserve"> </v>
      </c>
      <c r="BU41" s="31" t="str">
        <f>IFERROR(VLOOKUP(CONCATENATE($A41," Итог"),'Полевая А-Я'!$A$7:$CU$100,BU$2,0)," ")</f>
        <v xml:space="preserve"> </v>
      </c>
      <c r="BV41" s="31" t="str">
        <f>IFERROR(VLOOKUP(CONCATENATE($A41," Итог"),'Полевая А-Я'!$A$7:$CU$100,BV$2,0)," ")</f>
        <v xml:space="preserve"> </v>
      </c>
      <c r="BW41" s="31" t="str">
        <f>IFERROR(VLOOKUP(CONCATENATE($A41," Итог"),'Полевая А-Я'!$A$7:$CU$100,BW$2,0)," ")</f>
        <v xml:space="preserve"> </v>
      </c>
      <c r="BX41" s="31" t="str">
        <f>IFERROR(VLOOKUP(CONCATENATE($A41," Итог"),'Полевая А-Я'!$A$7:$CU$100,BX$2,0)," ")</f>
        <v xml:space="preserve"> </v>
      </c>
      <c r="BY41" s="31" t="str">
        <f>IFERROR(VLOOKUP(CONCATENATE($A41," Итог"),'Полевая А-Я'!$A$7:$CU$100,BY$2,0)," ")</f>
        <v xml:space="preserve"> </v>
      </c>
      <c r="BZ41" s="31" t="str">
        <f>IFERROR(VLOOKUP(CONCATENATE($A41," Итог"),'Полевая А-Я'!$A$7:$CU$100,BZ$2,0)," ")</f>
        <v xml:space="preserve"> </v>
      </c>
      <c r="CA41" s="31" t="str">
        <f>IFERROR(VLOOKUP(CONCATENATE($A41," Итог"),'Полевая А-Я'!$A$7:$CU$100,CA$2,0)," ")</f>
        <v xml:space="preserve"> </v>
      </c>
      <c r="CB41" s="31" t="str">
        <f>IFERROR(VLOOKUP(CONCATENATE($A41," Итог"),'Полевая А-Я'!$A$7:$CU$100,CB$2,0)," ")</f>
        <v xml:space="preserve"> </v>
      </c>
      <c r="CC41" s="31" t="str">
        <f>IFERROR(VLOOKUP(CONCATENATE($A41," Итог"),'Полевая А-Я'!$A$7:$CU$100,CC$2,0)," ")</f>
        <v xml:space="preserve"> </v>
      </c>
      <c r="CD41" s="31" t="str">
        <f>IFERROR(VLOOKUP(CONCATENATE($A41," Итог"),'Полевая А-Я'!$A$7:$CU$100,CD$2,0)," ")</f>
        <v xml:space="preserve"> </v>
      </c>
      <c r="CE41" s="31" t="str">
        <f>IFERROR(VLOOKUP(CONCATENATE($A41," Итог"),'Полевая А-Я'!$A$7:$CU$100,CE$2,0)," ")</f>
        <v xml:space="preserve"> </v>
      </c>
      <c r="CF41" s="31" t="str">
        <f>IFERROR(VLOOKUP(CONCATENATE($A41," Итог"),'Полевая А-Я'!$A$7:$CU$100,CF$2,0)," ")</f>
        <v xml:space="preserve"> </v>
      </c>
      <c r="CG41" s="31" t="str">
        <f>IFERROR(VLOOKUP(CONCATENATE($A41," Итог"),'Полевая А-Я'!$A$7:$CU$100,CG$2,0)," ")</f>
        <v xml:space="preserve"> </v>
      </c>
      <c r="CH41" s="31" t="str">
        <f>IFERROR(VLOOKUP(CONCATENATE($A41," Итог"),'Полевая А-Я'!$A$7:$CU$100,CH$2,0)," ")</f>
        <v xml:space="preserve"> </v>
      </c>
      <c r="CI41" s="31" t="str">
        <f>IFERROR(VLOOKUP(CONCATENATE($A41," Итог"),'Полевая А-Я'!$A$7:$CU$100,CI$2,0)," ")</f>
        <v xml:space="preserve"> </v>
      </c>
    </row>
    <row r="42" spans="1:87" x14ac:dyDescent="0.3">
      <c r="A42" s="24" t="s">
        <v>113</v>
      </c>
      <c r="B42" s="31" t="str">
        <f>IFERROR(VLOOKUP(CONCATENATE($A42," Итог"),'Полевая А-Я'!$A$7:$CU$100,B$2,0)," ")</f>
        <v xml:space="preserve"> </v>
      </c>
      <c r="C42" s="31" t="str">
        <f>IFERROR(VLOOKUP(CONCATENATE($A42," Итог"),'Полевая А-Я'!$A$7:$CU$100,C$2,0)," ")</f>
        <v xml:space="preserve"> </v>
      </c>
      <c r="D42" s="15" t="str">
        <f>IFERROR(VLOOKUP(CONCATENATE($A42," Итог"),'Полевая А-Я'!$A$7:$CU$100,D$2,0)," ")</f>
        <v xml:space="preserve"> </v>
      </c>
      <c r="E42" s="31" t="str">
        <f>IFERROR(VLOOKUP(CONCATENATE($A42," Итог"),'Полевая А-Я'!$A$7:$CU$100,E$2,0)," ")</f>
        <v xml:space="preserve"> </v>
      </c>
      <c r="F42" s="31" t="str">
        <f>IFERROR(VLOOKUP(CONCATENATE($A42," Итог"),'Полевая А-Я'!$A$7:$CU$100,F$2,0)," ")</f>
        <v xml:space="preserve"> </v>
      </c>
      <c r="G42" s="31" t="str">
        <f>IFERROR(VLOOKUP(CONCATENATE($A42," Итог"),'Полевая А-Я'!$A$7:$CU$100,G$2,0)," ")</f>
        <v xml:space="preserve"> </v>
      </c>
      <c r="H42" s="31" t="str">
        <f>IFERROR(VLOOKUP(CONCATENATE($A42," Итог"),'Полевая А-Я'!$A$7:$CU$100,H$2,0)," ")</f>
        <v xml:space="preserve"> </v>
      </c>
      <c r="I42" s="31" t="str">
        <f>IFERROR(VLOOKUP(CONCATENATE($A42," Итог"),'Полевая А-Я'!$A$7:$CU$100,I$2,0)," ")</f>
        <v xml:space="preserve"> </v>
      </c>
      <c r="J42" s="31" t="str">
        <f>IFERROR(VLOOKUP(CONCATENATE($A42," Итог"),'Полевая А-Я'!$A$7:$CU$100,J$2,0)," ")</f>
        <v xml:space="preserve"> </v>
      </c>
      <c r="K42" s="31" t="str">
        <f>IFERROR(VLOOKUP(CONCATENATE($A42," Итог"),'Полевая А-Я'!$A$7:$CU$100,K$2,0)," ")</f>
        <v xml:space="preserve"> </v>
      </c>
      <c r="L42" s="31" t="str">
        <f>IFERROR(VLOOKUP(CONCATENATE($A42," Итог"),'Полевая А-Я'!$A$7:$CU$100,L$2,0)," ")</f>
        <v xml:space="preserve"> </v>
      </c>
      <c r="M42" s="31" t="str">
        <f>IFERROR(VLOOKUP(CONCATENATE($A42," Итог"),'Полевая А-Я'!$A$7:$CU$100,M$2,0)," ")</f>
        <v xml:space="preserve"> </v>
      </c>
      <c r="N42" s="31" t="str">
        <f>IFERROR(VLOOKUP(CONCATENATE($A42," Итог"),'Полевая А-Я'!$A$7:$CU$100,N$2,0)," ")</f>
        <v xml:space="preserve"> </v>
      </c>
      <c r="O42" s="31" t="str">
        <f>IFERROR(VLOOKUP(CONCATENATE($A42," Итог"),'Полевая А-Я'!$A$7:$CU$100,O$2,0)," ")</f>
        <v xml:space="preserve"> </v>
      </c>
      <c r="P42" s="31" t="str">
        <f>IFERROR(VLOOKUP(CONCATENATE($A42," Итог"),'Полевая А-Я'!$A$7:$CU$100,P$2,0)," ")</f>
        <v xml:space="preserve"> </v>
      </c>
      <c r="Q42" s="31" t="str">
        <f>IFERROR(VLOOKUP(CONCATENATE($A42," Итог"),'Полевая А-Я'!$A$7:$CU$100,Q$2,0)," ")</f>
        <v xml:space="preserve"> </v>
      </c>
      <c r="R42" s="31" t="str">
        <f>IFERROR(VLOOKUP(CONCATENATE($A42," Итог"),'Полевая А-Я'!$A$7:$CU$100,R$2,0)," ")</f>
        <v xml:space="preserve"> </v>
      </c>
      <c r="S42" s="31" t="str">
        <f>IFERROR(VLOOKUP(CONCATENATE($A42," Итог"),'Полевая А-Я'!$A$7:$CU$100,S$2,0)," ")</f>
        <v xml:space="preserve"> </v>
      </c>
      <c r="T42" s="31" t="str">
        <f>IFERROR(VLOOKUP(CONCATENATE($A42," Итог"),'Полевая А-Я'!$A$7:$CU$100,T$2,0)," ")</f>
        <v xml:space="preserve"> </v>
      </c>
      <c r="U42" s="31" t="str">
        <f>IFERROR(VLOOKUP(CONCATENATE($A42," Итог"),'Полевая А-Я'!$A$7:$CU$100,U$2,0)," ")</f>
        <v xml:space="preserve"> </v>
      </c>
      <c r="V42" s="31" t="str">
        <f>IFERROR(VLOOKUP(CONCATENATE($A42," Итог"),'Полевая А-Я'!$A$7:$CU$100,V$2,0)," ")</f>
        <v xml:space="preserve"> </v>
      </c>
      <c r="W42" s="31" t="str">
        <f>IFERROR(VLOOKUP(CONCATENATE($A42," Итог"),'Полевая А-Я'!$A$7:$CU$100,W$2,0)," ")</f>
        <v xml:space="preserve"> </v>
      </c>
      <c r="X42" s="31" t="str">
        <f>IFERROR(VLOOKUP(CONCATENATE($A42," Итог"),'Полевая А-Я'!$A$7:$CU$100,X$2,0)," ")</f>
        <v xml:space="preserve"> </v>
      </c>
      <c r="Y42" s="31" t="str">
        <f>IFERROR(VLOOKUP(CONCATENATE($A42," Итог"),'Полевая А-Я'!$A$7:$CU$100,Y$2,0)," ")</f>
        <v xml:space="preserve"> </v>
      </c>
      <c r="Z42" s="31" t="str">
        <f>IFERROR(VLOOKUP(CONCATENATE($A42," Итог"),'Полевая А-Я'!$A$7:$CU$100,Z$2,0)," ")</f>
        <v xml:space="preserve"> </v>
      </c>
      <c r="AA42" s="31" t="str">
        <f>IFERROR(VLOOKUP(CONCATENATE($A42," Итог"),'Полевая А-Я'!$A$7:$CU$100,AA$2,0)," ")</f>
        <v xml:space="preserve"> </v>
      </c>
      <c r="AB42" s="31" t="str">
        <f>IFERROR(VLOOKUP(CONCATENATE($A42," Итог"),'Полевая А-Я'!$A$7:$CU$100,AB$2,0)," ")</f>
        <v xml:space="preserve"> </v>
      </c>
      <c r="AC42" s="31" t="str">
        <f>IFERROR(VLOOKUP(CONCATENATE($A42," Итог"),'Полевая А-Я'!$A$7:$CU$100,AC$2,0)," ")</f>
        <v xml:space="preserve"> </v>
      </c>
      <c r="AD42" s="31" t="str">
        <f>IFERROR(VLOOKUP(CONCATENATE($A42," Итог"),'Полевая А-Я'!$A$7:$CU$100,AD$2,0)," ")</f>
        <v xml:space="preserve"> </v>
      </c>
      <c r="AE42" s="31" t="str">
        <f>IFERROR(VLOOKUP(CONCATENATE($A42," Итог"),'Полевая А-Я'!$A$7:$CU$100,AE$2,0)," ")</f>
        <v xml:space="preserve"> </v>
      </c>
      <c r="AF42" s="31" t="str">
        <f>IFERROR(VLOOKUP(CONCATENATE($A42," Итог"),'Полевая А-Я'!$A$7:$CU$100,AF$2,0)," ")</f>
        <v xml:space="preserve"> </v>
      </c>
      <c r="AG42" s="31" t="str">
        <f>IFERROR(VLOOKUP(CONCATENATE($A42," Итог"),'Полевая А-Я'!$A$7:$CU$100,AG$2,0)," ")</f>
        <v xml:space="preserve"> </v>
      </c>
      <c r="AH42" s="31" t="str">
        <f>IFERROR(VLOOKUP(CONCATENATE($A42," Итог"),'Полевая А-Я'!$A$7:$CU$100,AH$2,0)," ")</f>
        <v xml:space="preserve"> </v>
      </c>
      <c r="AI42" s="31" t="str">
        <f>IFERROR(VLOOKUP(CONCATENATE($A42," Итог"),'Полевая А-Я'!$A$7:$CU$100,AI$2,0)," ")</f>
        <v xml:space="preserve"> </v>
      </c>
      <c r="AJ42" s="31" t="str">
        <f>IFERROR(VLOOKUP(CONCATENATE($A42," Итог"),'Полевая А-Я'!$A$7:$CU$100,AJ$2,0)," ")</f>
        <v xml:space="preserve"> </v>
      </c>
      <c r="AK42" s="31" t="str">
        <f>IFERROR(VLOOKUP(CONCATENATE($A42," Итог"),'Полевая А-Я'!$A$7:$CU$100,AK$2,0)," ")</f>
        <v xml:space="preserve"> </v>
      </c>
      <c r="AL42" s="31" t="str">
        <f>IFERROR(VLOOKUP(CONCATENATE($A42," Итог"),'Полевая А-Я'!$A$7:$CU$100,AL$2,0)," ")</f>
        <v xml:space="preserve"> </v>
      </c>
      <c r="AM42" s="31" t="str">
        <f>IFERROR(VLOOKUP(CONCATENATE($A42," Итог"),'Полевая А-Я'!$A$7:$CU$100,AM$2,0)," ")</f>
        <v xml:space="preserve"> </v>
      </c>
      <c r="AN42" s="31" t="str">
        <f>IFERROR(VLOOKUP(CONCATENATE($A42," Итог"),'Полевая А-Я'!$A$7:$CU$100,AN$2,0)," ")</f>
        <v xml:space="preserve"> </v>
      </c>
      <c r="AO42" s="31" t="str">
        <f>IFERROR(VLOOKUP(CONCATENATE($A42," Итог"),'Полевая А-Я'!$A$7:$CU$100,AO$2,0)," ")</f>
        <v xml:space="preserve"> </v>
      </c>
      <c r="AP42" s="31" t="str">
        <f>IFERROR(VLOOKUP(CONCATENATE($A42," Итог"),'Полевая А-Я'!$A$7:$CU$100,AP$2,0)," ")</f>
        <v xml:space="preserve"> </v>
      </c>
      <c r="AQ42" s="31" t="str">
        <f>IFERROR(VLOOKUP(CONCATENATE($A42," Итог"),'Полевая А-Я'!$A$7:$CU$100,AQ$2,0)," ")</f>
        <v xml:space="preserve"> </v>
      </c>
      <c r="AR42" s="31" t="str">
        <f>IFERROR(VLOOKUP(CONCATENATE($A42," Итог"),'Полевая А-Я'!$A$7:$CU$100,AR$2,0)," ")</f>
        <v xml:space="preserve"> </v>
      </c>
      <c r="AS42" s="31" t="str">
        <f>IFERROR(VLOOKUP(CONCATENATE($A42," Итог"),'Полевая А-Я'!$A$7:$CU$100,AS$2,0)," ")</f>
        <v xml:space="preserve"> </v>
      </c>
      <c r="AT42" s="31" t="str">
        <f>IFERROR(VLOOKUP(CONCATENATE($A42," Итог"),'Полевая А-Я'!$A$7:$CU$100,AT$2,0)," ")</f>
        <v xml:space="preserve"> </v>
      </c>
      <c r="AU42" s="31" t="str">
        <f>IFERROR(VLOOKUP(CONCATENATE($A42," Итог"),'Полевая А-Я'!$A$7:$CU$100,AU$2,0)," ")</f>
        <v xml:space="preserve"> </v>
      </c>
      <c r="AV42" s="31" t="str">
        <f>IFERROR(VLOOKUP(CONCATENATE($A42," Итог"),'Полевая А-Я'!$A$7:$CU$100,AV$2,0)," ")</f>
        <v xml:space="preserve"> </v>
      </c>
      <c r="AW42" s="31" t="str">
        <f>IFERROR(VLOOKUP(CONCATENATE($A42," Итог"),'Полевая А-Я'!$A$7:$CU$100,AW$2,0)," ")</f>
        <v xml:space="preserve"> </v>
      </c>
      <c r="AX42" s="31" t="str">
        <f>IFERROR(VLOOKUP(CONCATENATE($A42," Итог"),'Полевая А-Я'!$A$7:$CU$100,AX$2,0)," ")</f>
        <v xml:space="preserve"> </v>
      </c>
      <c r="AY42" s="31" t="str">
        <f>IFERROR(VLOOKUP(CONCATENATE($A42," Итог"),'Полевая А-Я'!$A$7:$CU$100,AY$2,0)," ")</f>
        <v xml:space="preserve"> </v>
      </c>
      <c r="AZ42" s="31" t="str">
        <f>IFERROR(VLOOKUP(CONCATENATE($A42," Итог"),'Полевая А-Я'!$A$7:$CU$100,AZ$2,0)," ")</f>
        <v xml:space="preserve"> </v>
      </c>
      <c r="BA42" s="31" t="str">
        <f>IFERROR(VLOOKUP(CONCATENATE($A42," Итог"),'Полевая А-Я'!$A$7:$CU$100,BA$2,0)," ")</f>
        <v xml:space="preserve"> </v>
      </c>
      <c r="BB42" s="31" t="str">
        <f>IFERROR(VLOOKUP(CONCATENATE($A42," Итог"),'Полевая А-Я'!$A$7:$CU$100,BB$2,0)," ")</f>
        <v xml:space="preserve"> </v>
      </c>
      <c r="BC42" s="31" t="str">
        <f>IFERROR(VLOOKUP(CONCATENATE($A42," Итог"),'Полевая А-Я'!$A$7:$CU$100,BC$2,0)," ")</f>
        <v xml:space="preserve"> </v>
      </c>
      <c r="BD42" s="31" t="str">
        <f>IFERROR(VLOOKUP(CONCATENATE($A42," Итог"),'Полевая А-Я'!$A$7:$CU$100,BD$2,0)," ")</f>
        <v xml:space="preserve"> </v>
      </c>
      <c r="BE42" s="31" t="str">
        <f>IFERROR(VLOOKUP(CONCATENATE($A42," Итог"),'Полевая А-Я'!$A$7:$CU$100,BE$2,0)," ")</f>
        <v xml:space="preserve"> </v>
      </c>
      <c r="BF42" s="31" t="str">
        <f>IFERROR(VLOOKUP(CONCATENATE($A42," Итог"),'Полевая А-Я'!$A$7:$CU$100,BF$2,0)," ")</f>
        <v xml:space="preserve"> </v>
      </c>
      <c r="BG42" s="31" t="str">
        <f>IFERROR(VLOOKUP(CONCATENATE($A42," Итог"),'Полевая А-Я'!$A$7:$CU$100,BG$2,0)," ")</f>
        <v xml:space="preserve"> </v>
      </c>
      <c r="BH42" s="31" t="str">
        <f>IFERROR(VLOOKUP(CONCATENATE($A42," Итог"),'Полевая А-Я'!$A$7:$CU$100,BH$2,0)," ")</f>
        <v xml:space="preserve"> </v>
      </c>
      <c r="BI42" s="31" t="str">
        <f>IFERROR(VLOOKUP(CONCATENATE($A42," Итог"),'Полевая А-Я'!$A$7:$CU$100,BI$2,0)," ")</f>
        <v xml:space="preserve"> </v>
      </c>
      <c r="BJ42" s="31" t="str">
        <f>IFERROR(VLOOKUP(CONCATENATE($A42," Итог"),'Полевая А-Я'!$A$7:$CU$100,BJ$2,0)," ")</f>
        <v xml:space="preserve"> </v>
      </c>
      <c r="BK42" s="31" t="str">
        <f>IFERROR(VLOOKUP(CONCATENATE($A42," Итог"),'Полевая А-Я'!$A$7:$CU$100,BK$2,0)," ")</f>
        <v xml:space="preserve"> </v>
      </c>
      <c r="BL42" s="31" t="str">
        <f>IFERROR(VLOOKUP(CONCATENATE($A42," Итог"),'Полевая А-Я'!$A$7:$CU$100,BL$2,0)," ")</f>
        <v xml:space="preserve"> </v>
      </c>
      <c r="BM42" s="31" t="str">
        <f>IFERROR(VLOOKUP(CONCATENATE($A42," Итог"),'Полевая А-Я'!$A$7:$CU$100,BM$2,0)," ")</f>
        <v xml:space="preserve"> </v>
      </c>
      <c r="BN42" s="31" t="str">
        <f>IFERROR(VLOOKUP(CONCATENATE($A42," Итог"),'Полевая А-Я'!$A$7:$CU$100,BN$2,0)," ")</f>
        <v xml:space="preserve"> </v>
      </c>
      <c r="BO42" s="31" t="str">
        <f>IFERROR(VLOOKUP(CONCATENATE($A42," Итог"),'Полевая А-Я'!$A$7:$CU$100,BO$2,0)," ")</f>
        <v xml:space="preserve"> </v>
      </c>
      <c r="BP42" s="31" t="str">
        <f>IFERROR(VLOOKUP(CONCATENATE($A42," Итог"),'Полевая А-Я'!$A$7:$CU$100,BP$2,0)," ")</f>
        <v xml:space="preserve"> </v>
      </c>
      <c r="BQ42" s="31" t="str">
        <f>IFERROR(VLOOKUP(CONCATENATE($A42," Итог"),'Полевая А-Я'!$A$7:$CU$100,BQ$2,0)," ")</f>
        <v xml:space="preserve"> </v>
      </c>
      <c r="BR42" s="31" t="str">
        <f>IFERROR(VLOOKUP(CONCATENATE($A42," Итог"),'Полевая А-Я'!$A$7:$CU$100,BR$2,0)," ")</f>
        <v xml:space="preserve"> </v>
      </c>
      <c r="BS42" s="31" t="str">
        <f>IFERROR(VLOOKUP(CONCATENATE($A42," Итог"),'Полевая А-Я'!$A$7:$CU$100,BS$2,0)," ")</f>
        <v xml:space="preserve"> </v>
      </c>
      <c r="BT42" s="31" t="str">
        <f>IFERROR(VLOOKUP(CONCATENATE($A42," Итог"),'Полевая А-Я'!$A$7:$CU$100,BT$2,0)," ")</f>
        <v xml:space="preserve"> </v>
      </c>
      <c r="BU42" s="31" t="str">
        <f>IFERROR(VLOOKUP(CONCATENATE($A42," Итог"),'Полевая А-Я'!$A$7:$CU$100,BU$2,0)," ")</f>
        <v xml:space="preserve"> </v>
      </c>
      <c r="BV42" s="31" t="str">
        <f>IFERROR(VLOOKUP(CONCATENATE($A42," Итог"),'Полевая А-Я'!$A$7:$CU$100,BV$2,0)," ")</f>
        <v xml:space="preserve"> </v>
      </c>
      <c r="BW42" s="31" t="str">
        <f>IFERROR(VLOOKUP(CONCATENATE($A42," Итог"),'Полевая А-Я'!$A$7:$CU$100,BW$2,0)," ")</f>
        <v xml:space="preserve"> </v>
      </c>
      <c r="BX42" s="31" t="str">
        <f>IFERROR(VLOOKUP(CONCATENATE($A42," Итог"),'Полевая А-Я'!$A$7:$CU$100,BX$2,0)," ")</f>
        <v xml:space="preserve"> </v>
      </c>
      <c r="BY42" s="31" t="str">
        <f>IFERROR(VLOOKUP(CONCATENATE($A42," Итог"),'Полевая А-Я'!$A$7:$CU$100,BY$2,0)," ")</f>
        <v xml:space="preserve"> </v>
      </c>
      <c r="BZ42" s="31" t="str">
        <f>IFERROR(VLOOKUP(CONCATENATE($A42," Итог"),'Полевая А-Я'!$A$7:$CU$100,BZ$2,0)," ")</f>
        <v xml:space="preserve"> </v>
      </c>
      <c r="CA42" s="31" t="str">
        <f>IFERROR(VLOOKUP(CONCATENATE($A42," Итог"),'Полевая А-Я'!$A$7:$CU$100,CA$2,0)," ")</f>
        <v xml:space="preserve"> </v>
      </c>
      <c r="CB42" s="31" t="str">
        <f>IFERROR(VLOOKUP(CONCATENATE($A42," Итог"),'Полевая А-Я'!$A$7:$CU$100,CB$2,0)," ")</f>
        <v xml:space="preserve"> </v>
      </c>
      <c r="CC42" s="31" t="str">
        <f>IFERROR(VLOOKUP(CONCATENATE($A42," Итог"),'Полевая А-Я'!$A$7:$CU$100,CC$2,0)," ")</f>
        <v xml:space="preserve"> </v>
      </c>
      <c r="CD42" s="31" t="str">
        <f>IFERROR(VLOOKUP(CONCATENATE($A42," Итог"),'Полевая А-Я'!$A$7:$CU$100,CD$2,0)," ")</f>
        <v xml:space="preserve"> </v>
      </c>
      <c r="CE42" s="31" t="str">
        <f>IFERROR(VLOOKUP(CONCATENATE($A42," Итог"),'Полевая А-Я'!$A$7:$CU$100,CE$2,0)," ")</f>
        <v xml:space="preserve"> </v>
      </c>
      <c r="CF42" s="31" t="str">
        <f>IFERROR(VLOOKUP(CONCATENATE($A42," Итог"),'Полевая А-Я'!$A$7:$CU$100,CF$2,0)," ")</f>
        <v xml:space="preserve"> </v>
      </c>
      <c r="CG42" s="31" t="str">
        <f>IFERROR(VLOOKUP(CONCATENATE($A42," Итог"),'Полевая А-Я'!$A$7:$CU$100,CG$2,0)," ")</f>
        <v xml:space="preserve"> </v>
      </c>
      <c r="CH42" s="31" t="str">
        <f>IFERROR(VLOOKUP(CONCATENATE($A42," Итог"),'Полевая А-Я'!$A$7:$CU$100,CH$2,0)," ")</f>
        <v xml:space="preserve"> </v>
      </c>
      <c r="CI42" s="31" t="str">
        <f>IFERROR(VLOOKUP(CONCATENATE($A42," Итог"),'Полевая А-Я'!$A$7:$CU$100,CI$2,0)," ")</f>
        <v xml:space="preserve"> </v>
      </c>
    </row>
    <row r="43" spans="1:87" x14ac:dyDescent="0.3">
      <c r="A43" s="24" t="s">
        <v>114</v>
      </c>
      <c r="B43" s="31" t="str">
        <f>IFERROR(VLOOKUP(CONCATENATE($A43," Итог"),'Полевая А-Я'!$A$7:$CU$100,B$2,0)," ")</f>
        <v xml:space="preserve"> </v>
      </c>
      <c r="C43" s="31" t="str">
        <f>IFERROR(VLOOKUP(CONCATENATE($A43," Итог"),'Полевая А-Я'!$A$7:$CU$100,C$2,0)," ")</f>
        <v xml:space="preserve"> </v>
      </c>
      <c r="D43" s="15" t="str">
        <f>IFERROR(VLOOKUP(CONCATENATE($A43," Итог"),'Полевая А-Я'!$A$7:$CU$100,D$2,0)," ")</f>
        <v xml:space="preserve"> </v>
      </c>
      <c r="E43" s="31" t="str">
        <f>IFERROR(VLOOKUP(CONCATENATE($A43," Итог"),'Полевая А-Я'!$A$7:$CU$100,E$2,0)," ")</f>
        <v xml:space="preserve"> </v>
      </c>
      <c r="F43" s="31" t="str">
        <f>IFERROR(VLOOKUP(CONCATENATE($A43," Итог"),'Полевая А-Я'!$A$7:$CU$100,F$2,0)," ")</f>
        <v xml:space="preserve"> </v>
      </c>
      <c r="G43" s="31" t="str">
        <f>IFERROR(VLOOKUP(CONCATENATE($A43," Итог"),'Полевая А-Я'!$A$7:$CU$100,G$2,0)," ")</f>
        <v xml:space="preserve"> </v>
      </c>
      <c r="H43" s="31" t="str">
        <f>IFERROR(VLOOKUP(CONCATENATE($A43," Итог"),'Полевая А-Я'!$A$7:$CU$100,H$2,0)," ")</f>
        <v xml:space="preserve"> </v>
      </c>
      <c r="I43" s="31" t="str">
        <f>IFERROR(VLOOKUP(CONCATENATE($A43," Итог"),'Полевая А-Я'!$A$7:$CU$100,I$2,0)," ")</f>
        <v xml:space="preserve"> </v>
      </c>
      <c r="J43" s="31" t="str">
        <f>IFERROR(VLOOKUP(CONCATENATE($A43," Итог"),'Полевая А-Я'!$A$7:$CU$100,J$2,0)," ")</f>
        <v xml:space="preserve"> </v>
      </c>
      <c r="K43" s="31" t="str">
        <f>IFERROR(VLOOKUP(CONCATENATE($A43," Итог"),'Полевая А-Я'!$A$7:$CU$100,K$2,0)," ")</f>
        <v xml:space="preserve"> </v>
      </c>
      <c r="L43" s="31" t="str">
        <f>IFERROR(VLOOKUP(CONCATENATE($A43," Итог"),'Полевая А-Я'!$A$7:$CU$100,L$2,0)," ")</f>
        <v xml:space="preserve"> </v>
      </c>
      <c r="M43" s="31" t="str">
        <f>IFERROR(VLOOKUP(CONCATENATE($A43," Итог"),'Полевая А-Я'!$A$7:$CU$100,M$2,0)," ")</f>
        <v xml:space="preserve"> </v>
      </c>
      <c r="N43" s="31" t="str">
        <f>IFERROR(VLOOKUP(CONCATENATE($A43," Итог"),'Полевая А-Я'!$A$7:$CU$100,N$2,0)," ")</f>
        <v xml:space="preserve"> </v>
      </c>
      <c r="O43" s="31" t="str">
        <f>IFERROR(VLOOKUP(CONCATENATE($A43," Итог"),'Полевая А-Я'!$A$7:$CU$100,O$2,0)," ")</f>
        <v xml:space="preserve"> </v>
      </c>
      <c r="P43" s="31" t="str">
        <f>IFERROR(VLOOKUP(CONCATENATE($A43," Итог"),'Полевая А-Я'!$A$7:$CU$100,P$2,0)," ")</f>
        <v xml:space="preserve"> </v>
      </c>
      <c r="Q43" s="31" t="str">
        <f>IFERROR(VLOOKUP(CONCATENATE($A43," Итог"),'Полевая А-Я'!$A$7:$CU$100,Q$2,0)," ")</f>
        <v xml:space="preserve"> </v>
      </c>
      <c r="R43" s="31" t="str">
        <f>IFERROR(VLOOKUP(CONCATENATE($A43," Итог"),'Полевая А-Я'!$A$7:$CU$100,R$2,0)," ")</f>
        <v xml:space="preserve"> </v>
      </c>
      <c r="S43" s="31" t="str">
        <f>IFERROR(VLOOKUP(CONCATENATE($A43," Итог"),'Полевая А-Я'!$A$7:$CU$100,S$2,0)," ")</f>
        <v xml:space="preserve"> </v>
      </c>
      <c r="T43" s="31" t="str">
        <f>IFERROR(VLOOKUP(CONCATENATE($A43," Итог"),'Полевая А-Я'!$A$7:$CU$100,T$2,0)," ")</f>
        <v xml:space="preserve"> </v>
      </c>
      <c r="U43" s="31" t="str">
        <f>IFERROR(VLOOKUP(CONCATENATE($A43," Итог"),'Полевая А-Я'!$A$7:$CU$100,U$2,0)," ")</f>
        <v xml:space="preserve"> </v>
      </c>
      <c r="V43" s="31" t="str">
        <f>IFERROR(VLOOKUP(CONCATENATE($A43," Итог"),'Полевая А-Я'!$A$7:$CU$100,V$2,0)," ")</f>
        <v xml:space="preserve"> </v>
      </c>
      <c r="W43" s="31" t="str">
        <f>IFERROR(VLOOKUP(CONCATENATE($A43," Итог"),'Полевая А-Я'!$A$7:$CU$100,W$2,0)," ")</f>
        <v xml:space="preserve"> </v>
      </c>
      <c r="X43" s="31" t="str">
        <f>IFERROR(VLOOKUP(CONCATENATE($A43," Итог"),'Полевая А-Я'!$A$7:$CU$100,X$2,0)," ")</f>
        <v xml:space="preserve"> </v>
      </c>
      <c r="Y43" s="31" t="str">
        <f>IFERROR(VLOOKUP(CONCATENATE($A43," Итог"),'Полевая А-Я'!$A$7:$CU$100,Y$2,0)," ")</f>
        <v xml:space="preserve"> </v>
      </c>
      <c r="Z43" s="31" t="str">
        <f>IFERROR(VLOOKUP(CONCATENATE($A43," Итог"),'Полевая А-Я'!$A$7:$CU$100,Z$2,0)," ")</f>
        <v xml:space="preserve"> </v>
      </c>
      <c r="AA43" s="31" t="str">
        <f>IFERROR(VLOOKUP(CONCATENATE($A43," Итог"),'Полевая А-Я'!$A$7:$CU$100,AA$2,0)," ")</f>
        <v xml:space="preserve"> </v>
      </c>
      <c r="AB43" s="31" t="str">
        <f>IFERROR(VLOOKUP(CONCATENATE($A43," Итог"),'Полевая А-Я'!$A$7:$CU$100,AB$2,0)," ")</f>
        <v xml:space="preserve"> </v>
      </c>
      <c r="AC43" s="31" t="str">
        <f>IFERROR(VLOOKUP(CONCATENATE($A43," Итог"),'Полевая А-Я'!$A$7:$CU$100,AC$2,0)," ")</f>
        <v xml:space="preserve"> </v>
      </c>
      <c r="AD43" s="31" t="str">
        <f>IFERROR(VLOOKUP(CONCATENATE($A43," Итог"),'Полевая А-Я'!$A$7:$CU$100,AD$2,0)," ")</f>
        <v xml:space="preserve"> </v>
      </c>
      <c r="AE43" s="31" t="str">
        <f>IFERROR(VLOOKUP(CONCATENATE($A43," Итог"),'Полевая А-Я'!$A$7:$CU$100,AE$2,0)," ")</f>
        <v xml:space="preserve"> </v>
      </c>
      <c r="AF43" s="31" t="str">
        <f>IFERROR(VLOOKUP(CONCATENATE($A43," Итог"),'Полевая А-Я'!$A$7:$CU$100,AF$2,0)," ")</f>
        <v xml:space="preserve"> </v>
      </c>
      <c r="AG43" s="31" t="str">
        <f>IFERROR(VLOOKUP(CONCATENATE($A43," Итог"),'Полевая А-Я'!$A$7:$CU$100,AG$2,0)," ")</f>
        <v xml:space="preserve"> </v>
      </c>
      <c r="AH43" s="31" t="str">
        <f>IFERROR(VLOOKUP(CONCATENATE($A43," Итог"),'Полевая А-Я'!$A$7:$CU$100,AH$2,0)," ")</f>
        <v xml:space="preserve"> </v>
      </c>
      <c r="AI43" s="31" t="str">
        <f>IFERROR(VLOOKUP(CONCATENATE($A43," Итог"),'Полевая А-Я'!$A$7:$CU$100,AI$2,0)," ")</f>
        <v xml:space="preserve"> </v>
      </c>
      <c r="AJ43" s="31" t="str">
        <f>IFERROR(VLOOKUP(CONCATENATE($A43," Итог"),'Полевая А-Я'!$A$7:$CU$100,AJ$2,0)," ")</f>
        <v xml:space="preserve"> </v>
      </c>
      <c r="AK43" s="31" t="str">
        <f>IFERROR(VLOOKUP(CONCATENATE($A43," Итог"),'Полевая А-Я'!$A$7:$CU$100,AK$2,0)," ")</f>
        <v xml:space="preserve"> </v>
      </c>
      <c r="AL43" s="31" t="str">
        <f>IFERROR(VLOOKUP(CONCATENATE($A43," Итог"),'Полевая А-Я'!$A$7:$CU$100,AL$2,0)," ")</f>
        <v xml:space="preserve"> </v>
      </c>
      <c r="AM43" s="31" t="str">
        <f>IFERROR(VLOOKUP(CONCATENATE($A43," Итог"),'Полевая А-Я'!$A$7:$CU$100,AM$2,0)," ")</f>
        <v xml:space="preserve"> </v>
      </c>
      <c r="AN43" s="31" t="str">
        <f>IFERROR(VLOOKUP(CONCATENATE($A43," Итог"),'Полевая А-Я'!$A$7:$CU$100,AN$2,0)," ")</f>
        <v xml:space="preserve"> </v>
      </c>
      <c r="AO43" s="31" t="str">
        <f>IFERROR(VLOOKUP(CONCATENATE($A43," Итог"),'Полевая А-Я'!$A$7:$CU$100,AO$2,0)," ")</f>
        <v xml:space="preserve"> </v>
      </c>
      <c r="AP43" s="31" t="str">
        <f>IFERROR(VLOOKUP(CONCATENATE($A43," Итог"),'Полевая А-Я'!$A$7:$CU$100,AP$2,0)," ")</f>
        <v xml:space="preserve"> </v>
      </c>
      <c r="AQ43" s="31" t="str">
        <f>IFERROR(VLOOKUP(CONCATENATE($A43," Итог"),'Полевая А-Я'!$A$7:$CU$100,AQ$2,0)," ")</f>
        <v xml:space="preserve"> </v>
      </c>
      <c r="AR43" s="31" t="str">
        <f>IFERROR(VLOOKUP(CONCATENATE($A43," Итог"),'Полевая А-Я'!$A$7:$CU$100,AR$2,0)," ")</f>
        <v xml:space="preserve"> </v>
      </c>
      <c r="AS43" s="31" t="str">
        <f>IFERROR(VLOOKUP(CONCATENATE($A43," Итог"),'Полевая А-Я'!$A$7:$CU$100,AS$2,0)," ")</f>
        <v xml:space="preserve"> </v>
      </c>
      <c r="AT43" s="31" t="str">
        <f>IFERROR(VLOOKUP(CONCATENATE($A43," Итог"),'Полевая А-Я'!$A$7:$CU$100,AT$2,0)," ")</f>
        <v xml:space="preserve"> </v>
      </c>
      <c r="AU43" s="31" t="str">
        <f>IFERROR(VLOOKUP(CONCATENATE($A43," Итог"),'Полевая А-Я'!$A$7:$CU$100,AU$2,0)," ")</f>
        <v xml:space="preserve"> </v>
      </c>
      <c r="AV43" s="31" t="str">
        <f>IFERROR(VLOOKUP(CONCATENATE($A43," Итог"),'Полевая А-Я'!$A$7:$CU$100,AV$2,0)," ")</f>
        <v xml:space="preserve"> </v>
      </c>
      <c r="AW43" s="31" t="str">
        <f>IFERROR(VLOOKUP(CONCATENATE($A43," Итог"),'Полевая А-Я'!$A$7:$CU$100,AW$2,0)," ")</f>
        <v xml:space="preserve"> </v>
      </c>
      <c r="AX43" s="31" t="str">
        <f>IFERROR(VLOOKUP(CONCATENATE($A43," Итог"),'Полевая А-Я'!$A$7:$CU$100,AX$2,0)," ")</f>
        <v xml:space="preserve"> </v>
      </c>
      <c r="AY43" s="31" t="str">
        <f>IFERROR(VLOOKUP(CONCATENATE($A43," Итог"),'Полевая А-Я'!$A$7:$CU$100,AY$2,0)," ")</f>
        <v xml:space="preserve"> </v>
      </c>
      <c r="AZ43" s="31" t="str">
        <f>IFERROR(VLOOKUP(CONCATENATE($A43," Итог"),'Полевая А-Я'!$A$7:$CU$100,AZ$2,0)," ")</f>
        <v xml:space="preserve"> </v>
      </c>
      <c r="BA43" s="31" t="str">
        <f>IFERROR(VLOOKUP(CONCATENATE($A43," Итог"),'Полевая А-Я'!$A$7:$CU$100,BA$2,0)," ")</f>
        <v xml:space="preserve"> </v>
      </c>
      <c r="BB43" s="31" t="str">
        <f>IFERROR(VLOOKUP(CONCATENATE($A43," Итог"),'Полевая А-Я'!$A$7:$CU$100,BB$2,0)," ")</f>
        <v xml:space="preserve"> </v>
      </c>
      <c r="BC43" s="31" t="str">
        <f>IFERROR(VLOOKUP(CONCATENATE($A43," Итог"),'Полевая А-Я'!$A$7:$CU$100,BC$2,0)," ")</f>
        <v xml:space="preserve"> </v>
      </c>
      <c r="BD43" s="31" t="str">
        <f>IFERROR(VLOOKUP(CONCATENATE($A43," Итог"),'Полевая А-Я'!$A$7:$CU$100,BD$2,0)," ")</f>
        <v xml:space="preserve"> </v>
      </c>
      <c r="BE43" s="31" t="str">
        <f>IFERROR(VLOOKUP(CONCATENATE($A43," Итог"),'Полевая А-Я'!$A$7:$CU$100,BE$2,0)," ")</f>
        <v xml:space="preserve"> </v>
      </c>
      <c r="BF43" s="31" t="str">
        <f>IFERROR(VLOOKUP(CONCATENATE($A43," Итог"),'Полевая А-Я'!$A$7:$CU$100,BF$2,0)," ")</f>
        <v xml:space="preserve"> </v>
      </c>
      <c r="BG43" s="31" t="str">
        <f>IFERROR(VLOOKUP(CONCATENATE($A43," Итог"),'Полевая А-Я'!$A$7:$CU$100,BG$2,0)," ")</f>
        <v xml:space="preserve"> </v>
      </c>
      <c r="BH43" s="31" t="str">
        <f>IFERROR(VLOOKUP(CONCATENATE($A43," Итог"),'Полевая А-Я'!$A$7:$CU$100,BH$2,0)," ")</f>
        <v xml:space="preserve"> </v>
      </c>
      <c r="BI43" s="31" t="str">
        <f>IFERROR(VLOOKUP(CONCATENATE($A43," Итог"),'Полевая А-Я'!$A$7:$CU$100,BI$2,0)," ")</f>
        <v xml:space="preserve"> </v>
      </c>
      <c r="BJ43" s="31" t="str">
        <f>IFERROR(VLOOKUP(CONCATENATE($A43," Итог"),'Полевая А-Я'!$A$7:$CU$100,BJ$2,0)," ")</f>
        <v xml:space="preserve"> </v>
      </c>
      <c r="BK43" s="31" t="str">
        <f>IFERROR(VLOOKUP(CONCATENATE($A43," Итог"),'Полевая А-Я'!$A$7:$CU$100,BK$2,0)," ")</f>
        <v xml:space="preserve"> </v>
      </c>
      <c r="BL43" s="31" t="str">
        <f>IFERROR(VLOOKUP(CONCATENATE($A43," Итог"),'Полевая А-Я'!$A$7:$CU$100,BL$2,0)," ")</f>
        <v xml:space="preserve"> </v>
      </c>
      <c r="BM43" s="31" t="str">
        <f>IFERROR(VLOOKUP(CONCATENATE($A43," Итог"),'Полевая А-Я'!$A$7:$CU$100,BM$2,0)," ")</f>
        <v xml:space="preserve"> </v>
      </c>
      <c r="BN43" s="31" t="str">
        <f>IFERROR(VLOOKUP(CONCATENATE($A43," Итог"),'Полевая А-Я'!$A$7:$CU$100,BN$2,0)," ")</f>
        <v xml:space="preserve"> </v>
      </c>
      <c r="BO43" s="31" t="str">
        <f>IFERROR(VLOOKUP(CONCATENATE($A43," Итог"),'Полевая А-Я'!$A$7:$CU$100,BO$2,0)," ")</f>
        <v xml:space="preserve"> </v>
      </c>
      <c r="BP43" s="31" t="str">
        <f>IFERROR(VLOOKUP(CONCATENATE($A43," Итог"),'Полевая А-Я'!$A$7:$CU$100,BP$2,0)," ")</f>
        <v xml:space="preserve"> </v>
      </c>
      <c r="BQ43" s="31" t="str">
        <f>IFERROR(VLOOKUP(CONCATENATE($A43," Итог"),'Полевая А-Я'!$A$7:$CU$100,BQ$2,0)," ")</f>
        <v xml:space="preserve"> </v>
      </c>
      <c r="BR43" s="31" t="str">
        <f>IFERROR(VLOOKUP(CONCATENATE($A43," Итог"),'Полевая А-Я'!$A$7:$CU$100,BR$2,0)," ")</f>
        <v xml:space="preserve"> </v>
      </c>
      <c r="BS43" s="31" t="str">
        <f>IFERROR(VLOOKUP(CONCATENATE($A43," Итог"),'Полевая А-Я'!$A$7:$CU$100,BS$2,0)," ")</f>
        <v xml:space="preserve"> </v>
      </c>
      <c r="BT43" s="31" t="str">
        <f>IFERROR(VLOOKUP(CONCATENATE($A43," Итог"),'Полевая А-Я'!$A$7:$CU$100,BT$2,0)," ")</f>
        <v xml:space="preserve"> </v>
      </c>
      <c r="BU43" s="31" t="str">
        <f>IFERROR(VLOOKUP(CONCATENATE($A43," Итог"),'Полевая А-Я'!$A$7:$CU$100,BU$2,0)," ")</f>
        <v xml:space="preserve"> </v>
      </c>
      <c r="BV43" s="31" t="str">
        <f>IFERROR(VLOOKUP(CONCATENATE($A43," Итог"),'Полевая А-Я'!$A$7:$CU$100,BV$2,0)," ")</f>
        <v xml:space="preserve"> </v>
      </c>
      <c r="BW43" s="31" t="str">
        <f>IFERROR(VLOOKUP(CONCATENATE($A43," Итог"),'Полевая А-Я'!$A$7:$CU$100,BW$2,0)," ")</f>
        <v xml:space="preserve"> </v>
      </c>
      <c r="BX43" s="31" t="str">
        <f>IFERROR(VLOOKUP(CONCATENATE($A43," Итог"),'Полевая А-Я'!$A$7:$CU$100,BX$2,0)," ")</f>
        <v xml:space="preserve"> </v>
      </c>
      <c r="BY43" s="31" t="str">
        <f>IFERROR(VLOOKUP(CONCATENATE($A43," Итог"),'Полевая А-Я'!$A$7:$CU$100,BY$2,0)," ")</f>
        <v xml:space="preserve"> </v>
      </c>
      <c r="BZ43" s="31" t="str">
        <f>IFERROR(VLOOKUP(CONCATENATE($A43," Итог"),'Полевая А-Я'!$A$7:$CU$100,BZ$2,0)," ")</f>
        <v xml:space="preserve"> </v>
      </c>
      <c r="CA43" s="31" t="str">
        <f>IFERROR(VLOOKUP(CONCATENATE($A43," Итог"),'Полевая А-Я'!$A$7:$CU$100,CA$2,0)," ")</f>
        <v xml:space="preserve"> </v>
      </c>
      <c r="CB43" s="31" t="str">
        <f>IFERROR(VLOOKUP(CONCATENATE($A43," Итог"),'Полевая А-Я'!$A$7:$CU$100,CB$2,0)," ")</f>
        <v xml:space="preserve"> </v>
      </c>
      <c r="CC43" s="31" t="str">
        <f>IFERROR(VLOOKUP(CONCATENATE($A43," Итог"),'Полевая А-Я'!$A$7:$CU$100,CC$2,0)," ")</f>
        <v xml:space="preserve"> </v>
      </c>
      <c r="CD43" s="31" t="str">
        <f>IFERROR(VLOOKUP(CONCATENATE($A43," Итог"),'Полевая А-Я'!$A$7:$CU$100,CD$2,0)," ")</f>
        <v xml:space="preserve"> </v>
      </c>
      <c r="CE43" s="31" t="str">
        <f>IFERROR(VLOOKUP(CONCATENATE($A43," Итог"),'Полевая А-Я'!$A$7:$CU$100,CE$2,0)," ")</f>
        <v xml:space="preserve"> </v>
      </c>
      <c r="CF43" s="31" t="str">
        <f>IFERROR(VLOOKUP(CONCATENATE($A43," Итог"),'Полевая А-Я'!$A$7:$CU$100,CF$2,0)," ")</f>
        <v xml:space="preserve"> </v>
      </c>
      <c r="CG43" s="31" t="str">
        <f>IFERROR(VLOOKUP(CONCATENATE($A43," Итог"),'Полевая А-Я'!$A$7:$CU$100,CG$2,0)," ")</f>
        <v xml:space="preserve"> </v>
      </c>
      <c r="CH43" s="31" t="str">
        <f>IFERROR(VLOOKUP(CONCATENATE($A43," Итог"),'Полевая А-Я'!$A$7:$CU$100,CH$2,0)," ")</f>
        <v xml:space="preserve"> </v>
      </c>
      <c r="CI43" s="31" t="str">
        <f>IFERROR(VLOOKUP(CONCATENATE($A43," Итог"),'Полевая А-Я'!$A$7:$CU$100,CI$2,0)," ")</f>
        <v xml:space="preserve"> </v>
      </c>
    </row>
    <row r="44" spans="1:87" x14ac:dyDescent="0.3">
      <c r="A44" s="24" t="s">
        <v>115</v>
      </c>
      <c r="B44" s="31" t="str">
        <f>IFERROR(VLOOKUP(CONCATENATE($A44," Итог"),'Полевая А-Я'!$A$7:$CU$100,B$2,0)," ")</f>
        <v xml:space="preserve"> </v>
      </c>
      <c r="C44" s="31" t="str">
        <f>IFERROR(VLOOKUP(CONCATENATE($A44," Итог"),'Полевая А-Я'!$A$7:$CU$100,C$2,0)," ")</f>
        <v xml:space="preserve"> </v>
      </c>
      <c r="D44" s="15" t="str">
        <f>IFERROR(VLOOKUP(CONCATENATE($A44," Итог"),'Полевая А-Я'!$A$7:$CU$100,D$2,0)," ")</f>
        <v xml:space="preserve"> </v>
      </c>
      <c r="E44" s="31" t="str">
        <f>IFERROR(VLOOKUP(CONCATENATE($A44," Итог"),'Полевая А-Я'!$A$7:$CU$100,E$2,0)," ")</f>
        <v xml:space="preserve"> </v>
      </c>
      <c r="F44" s="31" t="str">
        <f>IFERROR(VLOOKUP(CONCATENATE($A44," Итог"),'Полевая А-Я'!$A$7:$CU$100,F$2,0)," ")</f>
        <v xml:space="preserve"> </v>
      </c>
      <c r="G44" s="31" t="str">
        <f>IFERROR(VLOOKUP(CONCATENATE($A44," Итог"),'Полевая А-Я'!$A$7:$CU$100,G$2,0)," ")</f>
        <v xml:space="preserve"> </v>
      </c>
      <c r="H44" s="31" t="str">
        <f>IFERROR(VLOOKUP(CONCATENATE($A44," Итог"),'Полевая А-Я'!$A$7:$CU$100,H$2,0)," ")</f>
        <v xml:space="preserve"> </v>
      </c>
      <c r="I44" s="31" t="str">
        <f>IFERROR(VLOOKUP(CONCATENATE($A44," Итог"),'Полевая А-Я'!$A$7:$CU$100,I$2,0)," ")</f>
        <v xml:space="preserve"> </v>
      </c>
      <c r="J44" s="31" t="str">
        <f>IFERROR(VLOOKUP(CONCATENATE($A44," Итог"),'Полевая А-Я'!$A$7:$CU$100,J$2,0)," ")</f>
        <v xml:space="preserve"> </v>
      </c>
      <c r="K44" s="31" t="str">
        <f>IFERROR(VLOOKUP(CONCATENATE($A44," Итог"),'Полевая А-Я'!$A$7:$CU$100,K$2,0)," ")</f>
        <v xml:space="preserve"> </v>
      </c>
      <c r="L44" s="31" t="str">
        <f>IFERROR(VLOOKUP(CONCATENATE($A44," Итог"),'Полевая А-Я'!$A$7:$CU$100,L$2,0)," ")</f>
        <v xml:space="preserve"> </v>
      </c>
      <c r="M44" s="31" t="str">
        <f>IFERROR(VLOOKUP(CONCATENATE($A44," Итог"),'Полевая А-Я'!$A$7:$CU$100,M$2,0)," ")</f>
        <v xml:space="preserve"> </v>
      </c>
      <c r="N44" s="31" t="str">
        <f>IFERROR(VLOOKUP(CONCATENATE($A44," Итог"),'Полевая А-Я'!$A$7:$CU$100,N$2,0)," ")</f>
        <v xml:space="preserve"> </v>
      </c>
      <c r="O44" s="31" t="str">
        <f>IFERROR(VLOOKUP(CONCATENATE($A44," Итог"),'Полевая А-Я'!$A$7:$CU$100,O$2,0)," ")</f>
        <v xml:space="preserve"> </v>
      </c>
      <c r="P44" s="31" t="str">
        <f>IFERROR(VLOOKUP(CONCATENATE($A44," Итог"),'Полевая А-Я'!$A$7:$CU$100,P$2,0)," ")</f>
        <v xml:space="preserve"> </v>
      </c>
      <c r="Q44" s="31" t="str">
        <f>IFERROR(VLOOKUP(CONCATENATE($A44," Итог"),'Полевая А-Я'!$A$7:$CU$100,Q$2,0)," ")</f>
        <v xml:space="preserve"> </v>
      </c>
      <c r="R44" s="31" t="str">
        <f>IFERROR(VLOOKUP(CONCATENATE($A44," Итог"),'Полевая А-Я'!$A$7:$CU$100,R$2,0)," ")</f>
        <v xml:space="preserve"> </v>
      </c>
      <c r="S44" s="31" t="str">
        <f>IFERROR(VLOOKUP(CONCATENATE($A44," Итог"),'Полевая А-Я'!$A$7:$CU$100,S$2,0)," ")</f>
        <v xml:space="preserve"> </v>
      </c>
      <c r="T44" s="31" t="str">
        <f>IFERROR(VLOOKUP(CONCATENATE($A44," Итог"),'Полевая А-Я'!$A$7:$CU$100,T$2,0)," ")</f>
        <v xml:space="preserve"> </v>
      </c>
      <c r="U44" s="31" t="str">
        <f>IFERROR(VLOOKUP(CONCATENATE($A44," Итог"),'Полевая А-Я'!$A$7:$CU$100,U$2,0)," ")</f>
        <v xml:space="preserve"> </v>
      </c>
      <c r="V44" s="31" t="str">
        <f>IFERROR(VLOOKUP(CONCATENATE($A44," Итог"),'Полевая А-Я'!$A$7:$CU$100,V$2,0)," ")</f>
        <v xml:space="preserve"> </v>
      </c>
      <c r="W44" s="31" t="str">
        <f>IFERROR(VLOOKUP(CONCATENATE($A44," Итог"),'Полевая А-Я'!$A$7:$CU$100,W$2,0)," ")</f>
        <v xml:space="preserve"> </v>
      </c>
      <c r="X44" s="31" t="str">
        <f>IFERROR(VLOOKUP(CONCATENATE($A44," Итог"),'Полевая А-Я'!$A$7:$CU$100,X$2,0)," ")</f>
        <v xml:space="preserve"> </v>
      </c>
      <c r="Y44" s="31" t="str">
        <f>IFERROR(VLOOKUP(CONCATENATE($A44," Итог"),'Полевая А-Я'!$A$7:$CU$100,Y$2,0)," ")</f>
        <v xml:space="preserve"> </v>
      </c>
      <c r="Z44" s="31" t="str">
        <f>IFERROR(VLOOKUP(CONCATENATE($A44," Итог"),'Полевая А-Я'!$A$7:$CU$100,Z$2,0)," ")</f>
        <v xml:space="preserve"> </v>
      </c>
      <c r="AA44" s="31" t="str">
        <f>IFERROR(VLOOKUP(CONCATENATE($A44," Итог"),'Полевая А-Я'!$A$7:$CU$100,AA$2,0)," ")</f>
        <v xml:space="preserve"> </v>
      </c>
      <c r="AB44" s="31" t="str">
        <f>IFERROR(VLOOKUP(CONCATENATE($A44," Итог"),'Полевая А-Я'!$A$7:$CU$100,AB$2,0)," ")</f>
        <v xml:space="preserve"> </v>
      </c>
      <c r="AC44" s="31" t="str">
        <f>IFERROR(VLOOKUP(CONCATENATE($A44," Итог"),'Полевая А-Я'!$A$7:$CU$100,AC$2,0)," ")</f>
        <v xml:space="preserve"> </v>
      </c>
      <c r="AD44" s="31" t="str">
        <f>IFERROR(VLOOKUP(CONCATENATE($A44," Итог"),'Полевая А-Я'!$A$7:$CU$100,AD$2,0)," ")</f>
        <v xml:space="preserve"> </v>
      </c>
      <c r="AE44" s="31" t="str">
        <f>IFERROR(VLOOKUP(CONCATENATE($A44," Итог"),'Полевая А-Я'!$A$7:$CU$100,AE$2,0)," ")</f>
        <v xml:space="preserve"> </v>
      </c>
      <c r="AF44" s="31" t="str">
        <f>IFERROR(VLOOKUP(CONCATENATE($A44," Итог"),'Полевая А-Я'!$A$7:$CU$100,AF$2,0)," ")</f>
        <v xml:space="preserve"> </v>
      </c>
      <c r="AG44" s="31" t="str">
        <f>IFERROR(VLOOKUP(CONCATENATE($A44," Итог"),'Полевая А-Я'!$A$7:$CU$100,AG$2,0)," ")</f>
        <v xml:space="preserve"> </v>
      </c>
      <c r="AH44" s="31" t="str">
        <f>IFERROR(VLOOKUP(CONCATENATE($A44," Итог"),'Полевая А-Я'!$A$7:$CU$100,AH$2,0)," ")</f>
        <v xml:space="preserve"> </v>
      </c>
      <c r="AI44" s="31" t="str">
        <f>IFERROR(VLOOKUP(CONCATENATE($A44," Итог"),'Полевая А-Я'!$A$7:$CU$100,AI$2,0)," ")</f>
        <v xml:space="preserve"> </v>
      </c>
      <c r="AJ44" s="31" t="str">
        <f>IFERROR(VLOOKUP(CONCATENATE($A44," Итог"),'Полевая А-Я'!$A$7:$CU$100,AJ$2,0)," ")</f>
        <v xml:space="preserve"> </v>
      </c>
      <c r="AK44" s="31" t="str">
        <f>IFERROR(VLOOKUP(CONCATENATE($A44," Итог"),'Полевая А-Я'!$A$7:$CU$100,AK$2,0)," ")</f>
        <v xml:space="preserve"> </v>
      </c>
      <c r="AL44" s="31" t="str">
        <f>IFERROR(VLOOKUP(CONCATENATE($A44," Итог"),'Полевая А-Я'!$A$7:$CU$100,AL$2,0)," ")</f>
        <v xml:space="preserve"> </v>
      </c>
      <c r="AM44" s="31" t="str">
        <f>IFERROR(VLOOKUP(CONCATENATE($A44," Итог"),'Полевая А-Я'!$A$7:$CU$100,AM$2,0)," ")</f>
        <v xml:space="preserve"> </v>
      </c>
      <c r="AN44" s="31" t="str">
        <f>IFERROR(VLOOKUP(CONCATENATE($A44," Итог"),'Полевая А-Я'!$A$7:$CU$100,AN$2,0)," ")</f>
        <v xml:space="preserve"> </v>
      </c>
      <c r="AO44" s="31" t="str">
        <f>IFERROR(VLOOKUP(CONCATENATE($A44," Итог"),'Полевая А-Я'!$A$7:$CU$100,AO$2,0)," ")</f>
        <v xml:space="preserve"> </v>
      </c>
      <c r="AP44" s="31" t="str">
        <f>IFERROR(VLOOKUP(CONCATENATE($A44," Итог"),'Полевая А-Я'!$A$7:$CU$100,AP$2,0)," ")</f>
        <v xml:space="preserve"> </v>
      </c>
      <c r="AQ44" s="31" t="str">
        <f>IFERROR(VLOOKUP(CONCATENATE($A44," Итог"),'Полевая А-Я'!$A$7:$CU$100,AQ$2,0)," ")</f>
        <v xml:space="preserve"> </v>
      </c>
      <c r="AR44" s="31" t="str">
        <f>IFERROR(VLOOKUP(CONCATENATE($A44," Итог"),'Полевая А-Я'!$A$7:$CU$100,AR$2,0)," ")</f>
        <v xml:space="preserve"> </v>
      </c>
      <c r="AS44" s="31" t="str">
        <f>IFERROR(VLOOKUP(CONCATENATE($A44," Итог"),'Полевая А-Я'!$A$7:$CU$100,AS$2,0)," ")</f>
        <v xml:space="preserve"> </v>
      </c>
      <c r="AT44" s="31" t="str">
        <f>IFERROR(VLOOKUP(CONCATENATE($A44," Итог"),'Полевая А-Я'!$A$7:$CU$100,AT$2,0)," ")</f>
        <v xml:space="preserve"> </v>
      </c>
      <c r="AU44" s="31" t="str">
        <f>IFERROR(VLOOKUP(CONCATENATE($A44," Итог"),'Полевая А-Я'!$A$7:$CU$100,AU$2,0)," ")</f>
        <v xml:space="preserve"> </v>
      </c>
      <c r="AV44" s="31" t="str">
        <f>IFERROR(VLOOKUP(CONCATENATE($A44," Итог"),'Полевая А-Я'!$A$7:$CU$100,AV$2,0)," ")</f>
        <v xml:space="preserve"> </v>
      </c>
      <c r="AW44" s="31" t="str">
        <f>IFERROR(VLOOKUP(CONCATENATE($A44," Итог"),'Полевая А-Я'!$A$7:$CU$100,AW$2,0)," ")</f>
        <v xml:space="preserve"> </v>
      </c>
      <c r="AX44" s="31" t="str">
        <f>IFERROR(VLOOKUP(CONCATENATE($A44," Итог"),'Полевая А-Я'!$A$7:$CU$100,AX$2,0)," ")</f>
        <v xml:space="preserve"> </v>
      </c>
      <c r="AY44" s="31" t="str">
        <f>IFERROR(VLOOKUP(CONCATENATE($A44," Итог"),'Полевая А-Я'!$A$7:$CU$100,AY$2,0)," ")</f>
        <v xml:space="preserve"> </v>
      </c>
      <c r="AZ44" s="31" t="str">
        <f>IFERROR(VLOOKUP(CONCATENATE($A44," Итог"),'Полевая А-Я'!$A$7:$CU$100,AZ$2,0)," ")</f>
        <v xml:space="preserve"> </v>
      </c>
      <c r="BA44" s="31" t="str">
        <f>IFERROR(VLOOKUP(CONCATENATE($A44," Итог"),'Полевая А-Я'!$A$7:$CU$100,BA$2,0)," ")</f>
        <v xml:space="preserve"> </v>
      </c>
      <c r="BB44" s="31" t="str">
        <f>IFERROR(VLOOKUP(CONCATENATE($A44," Итог"),'Полевая А-Я'!$A$7:$CU$100,BB$2,0)," ")</f>
        <v xml:space="preserve"> </v>
      </c>
      <c r="BC44" s="31" t="str">
        <f>IFERROR(VLOOKUP(CONCATENATE($A44," Итог"),'Полевая А-Я'!$A$7:$CU$100,BC$2,0)," ")</f>
        <v xml:space="preserve"> </v>
      </c>
      <c r="BD44" s="31" t="str">
        <f>IFERROR(VLOOKUP(CONCATENATE($A44," Итог"),'Полевая А-Я'!$A$7:$CU$100,BD$2,0)," ")</f>
        <v xml:space="preserve"> </v>
      </c>
      <c r="BE44" s="31" t="str">
        <f>IFERROR(VLOOKUP(CONCATENATE($A44," Итог"),'Полевая А-Я'!$A$7:$CU$100,BE$2,0)," ")</f>
        <v xml:space="preserve"> </v>
      </c>
      <c r="BF44" s="31" t="str">
        <f>IFERROR(VLOOKUP(CONCATENATE($A44," Итог"),'Полевая А-Я'!$A$7:$CU$100,BF$2,0)," ")</f>
        <v xml:space="preserve"> </v>
      </c>
      <c r="BG44" s="31" t="str">
        <f>IFERROR(VLOOKUP(CONCATENATE($A44," Итог"),'Полевая А-Я'!$A$7:$CU$100,BG$2,0)," ")</f>
        <v xml:space="preserve"> </v>
      </c>
      <c r="BH44" s="31" t="str">
        <f>IFERROR(VLOOKUP(CONCATENATE($A44," Итог"),'Полевая А-Я'!$A$7:$CU$100,BH$2,0)," ")</f>
        <v xml:space="preserve"> </v>
      </c>
      <c r="BI44" s="31" t="str">
        <f>IFERROR(VLOOKUP(CONCATENATE($A44," Итог"),'Полевая А-Я'!$A$7:$CU$100,BI$2,0)," ")</f>
        <v xml:space="preserve"> </v>
      </c>
      <c r="BJ44" s="31" t="str">
        <f>IFERROR(VLOOKUP(CONCATENATE($A44," Итог"),'Полевая А-Я'!$A$7:$CU$100,BJ$2,0)," ")</f>
        <v xml:space="preserve"> </v>
      </c>
      <c r="BK44" s="31" t="str">
        <f>IFERROR(VLOOKUP(CONCATENATE($A44," Итог"),'Полевая А-Я'!$A$7:$CU$100,BK$2,0)," ")</f>
        <v xml:space="preserve"> </v>
      </c>
      <c r="BL44" s="31" t="str">
        <f>IFERROR(VLOOKUP(CONCATENATE($A44," Итог"),'Полевая А-Я'!$A$7:$CU$100,BL$2,0)," ")</f>
        <v xml:space="preserve"> </v>
      </c>
      <c r="BM44" s="31" t="str">
        <f>IFERROR(VLOOKUP(CONCATENATE($A44," Итог"),'Полевая А-Я'!$A$7:$CU$100,BM$2,0)," ")</f>
        <v xml:space="preserve"> </v>
      </c>
      <c r="BN44" s="31" t="str">
        <f>IFERROR(VLOOKUP(CONCATENATE($A44," Итог"),'Полевая А-Я'!$A$7:$CU$100,BN$2,0)," ")</f>
        <v xml:space="preserve"> </v>
      </c>
      <c r="BO44" s="31" t="str">
        <f>IFERROR(VLOOKUP(CONCATENATE($A44," Итог"),'Полевая А-Я'!$A$7:$CU$100,BO$2,0)," ")</f>
        <v xml:space="preserve"> </v>
      </c>
      <c r="BP44" s="31" t="str">
        <f>IFERROR(VLOOKUP(CONCATENATE($A44," Итог"),'Полевая А-Я'!$A$7:$CU$100,BP$2,0)," ")</f>
        <v xml:space="preserve"> </v>
      </c>
      <c r="BQ44" s="31" t="str">
        <f>IFERROR(VLOOKUP(CONCATENATE($A44," Итог"),'Полевая А-Я'!$A$7:$CU$100,BQ$2,0)," ")</f>
        <v xml:space="preserve"> </v>
      </c>
      <c r="BR44" s="31" t="str">
        <f>IFERROR(VLOOKUP(CONCATENATE($A44," Итог"),'Полевая А-Я'!$A$7:$CU$100,BR$2,0)," ")</f>
        <v xml:space="preserve"> </v>
      </c>
      <c r="BS44" s="31" t="str">
        <f>IFERROR(VLOOKUP(CONCATENATE($A44," Итог"),'Полевая А-Я'!$A$7:$CU$100,BS$2,0)," ")</f>
        <v xml:space="preserve"> </v>
      </c>
      <c r="BT44" s="31" t="str">
        <f>IFERROR(VLOOKUP(CONCATENATE($A44," Итог"),'Полевая А-Я'!$A$7:$CU$100,BT$2,0)," ")</f>
        <v xml:space="preserve"> </v>
      </c>
      <c r="BU44" s="31" t="str">
        <f>IFERROR(VLOOKUP(CONCATENATE($A44," Итог"),'Полевая А-Я'!$A$7:$CU$100,BU$2,0)," ")</f>
        <v xml:space="preserve"> </v>
      </c>
      <c r="BV44" s="31" t="str">
        <f>IFERROR(VLOOKUP(CONCATENATE($A44," Итог"),'Полевая А-Я'!$A$7:$CU$100,BV$2,0)," ")</f>
        <v xml:space="preserve"> </v>
      </c>
      <c r="BW44" s="31" t="str">
        <f>IFERROR(VLOOKUP(CONCATENATE($A44," Итог"),'Полевая А-Я'!$A$7:$CU$100,BW$2,0)," ")</f>
        <v xml:space="preserve"> </v>
      </c>
      <c r="BX44" s="31" t="str">
        <f>IFERROR(VLOOKUP(CONCATENATE($A44," Итог"),'Полевая А-Я'!$A$7:$CU$100,BX$2,0)," ")</f>
        <v xml:space="preserve"> </v>
      </c>
      <c r="BY44" s="31" t="str">
        <f>IFERROR(VLOOKUP(CONCATENATE($A44," Итог"),'Полевая А-Я'!$A$7:$CU$100,BY$2,0)," ")</f>
        <v xml:space="preserve"> </v>
      </c>
      <c r="BZ44" s="31" t="str">
        <f>IFERROR(VLOOKUP(CONCATENATE($A44," Итог"),'Полевая А-Я'!$A$7:$CU$100,BZ$2,0)," ")</f>
        <v xml:space="preserve"> </v>
      </c>
      <c r="CA44" s="31" t="str">
        <f>IFERROR(VLOOKUP(CONCATENATE($A44," Итог"),'Полевая А-Я'!$A$7:$CU$100,CA$2,0)," ")</f>
        <v xml:space="preserve"> </v>
      </c>
      <c r="CB44" s="31" t="str">
        <f>IFERROR(VLOOKUP(CONCATENATE($A44," Итог"),'Полевая А-Я'!$A$7:$CU$100,CB$2,0)," ")</f>
        <v xml:space="preserve"> </v>
      </c>
      <c r="CC44" s="31" t="str">
        <f>IFERROR(VLOOKUP(CONCATENATE($A44," Итог"),'Полевая А-Я'!$A$7:$CU$100,CC$2,0)," ")</f>
        <v xml:space="preserve"> </v>
      </c>
      <c r="CD44" s="31" t="str">
        <f>IFERROR(VLOOKUP(CONCATENATE($A44," Итог"),'Полевая А-Я'!$A$7:$CU$100,CD$2,0)," ")</f>
        <v xml:space="preserve"> </v>
      </c>
      <c r="CE44" s="31" t="str">
        <f>IFERROR(VLOOKUP(CONCATENATE($A44," Итог"),'Полевая А-Я'!$A$7:$CU$100,CE$2,0)," ")</f>
        <v xml:space="preserve"> </v>
      </c>
      <c r="CF44" s="31" t="str">
        <f>IFERROR(VLOOKUP(CONCATENATE($A44," Итог"),'Полевая А-Я'!$A$7:$CU$100,CF$2,0)," ")</f>
        <v xml:space="preserve"> </v>
      </c>
      <c r="CG44" s="31" t="str">
        <f>IFERROR(VLOOKUP(CONCATENATE($A44," Итог"),'Полевая А-Я'!$A$7:$CU$100,CG$2,0)," ")</f>
        <v xml:space="preserve"> </v>
      </c>
      <c r="CH44" s="31" t="str">
        <f>IFERROR(VLOOKUP(CONCATENATE($A44," Итог"),'Полевая А-Я'!$A$7:$CU$100,CH$2,0)," ")</f>
        <v xml:space="preserve"> </v>
      </c>
      <c r="CI44" s="31" t="str">
        <f>IFERROR(VLOOKUP(CONCATENATE($A44," Итог"),'Полевая А-Я'!$A$7:$CU$100,CI$2,0)," ")</f>
        <v xml:space="preserve"> </v>
      </c>
    </row>
    <row r="45" spans="1:87" x14ac:dyDescent="0.3">
      <c r="A45" s="24" t="s">
        <v>116</v>
      </c>
      <c r="B45" s="31" t="str">
        <f>IFERROR(VLOOKUP(CONCATENATE($A45," Итог"),'Полевая А-Я'!$A$7:$CU$100,B$2,0)," ")</f>
        <v xml:space="preserve"> </v>
      </c>
      <c r="C45" s="31" t="str">
        <f>IFERROR(VLOOKUP(CONCATENATE($A45," Итог"),'Полевая А-Я'!$A$7:$CU$100,C$2,0)," ")</f>
        <v xml:space="preserve"> </v>
      </c>
      <c r="D45" s="15" t="str">
        <f>IFERROR(VLOOKUP(CONCATENATE($A45," Итог"),'Полевая А-Я'!$A$7:$CU$100,D$2,0)," ")</f>
        <v xml:space="preserve"> </v>
      </c>
      <c r="E45" s="31" t="str">
        <f>IFERROR(VLOOKUP(CONCATENATE($A45," Итог"),'Полевая А-Я'!$A$7:$CU$100,E$2,0)," ")</f>
        <v xml:space="preserve"> </v>
      </c>
      <c r="F45" s="31" t="str">
        <f>IFERROR(VLOOKUP(CONCATENATE($A45," Итог"),'Полевая А-Я'!$A$7:$CU$100,F$2,0)," ")</f>
        <v xml:space="preserve"> </v>
      </c>
      <c r="G45" s="31" t="str">
        <f>IFERROR(VLOOKUP(CONCATENATE($A45," Итог"),'Полевая А-Я'!$A$7:$CU$100,G$2,0)," ")</f>
        <v xml:space="preserve"> </v>
      </c>
      <c r="H45" s="31" t="str">
        <f>IFERROR(VLOOKUP(CONCATENATE($A45," Итог"),'Полевая А-Я'!$A$7:$CU$100,H$2,0)," ")</f>
        <v xml:space="preserve"> </v>
      </c>
      <c r="I45" s="31" t="str">
        <f>IFERROR(VLOOKUP(CONCATENATE($A45," Итог"),'Полевая А-Я'!$A$7:$CU$100,I$2,0)," ")</f>
        <v xml:space="preserve"> </v>
      </c>
      <c r="J45" s="31" t="str">
        <f>IFERROR(VLOOKUP(CONCATENATE($A45," Итог"),'Полевая А-Я'!$A$7:$CU$100,J$2,0)," ")</f>
        <v xml:space="preserve"> </v>
      </c>
      <c r="K45" s="31" t="str">
        <f>IFERROR(VLOOKUP(CONCATENATE($A45," Итог"),'Полевая А-Я'!$A$7:$CU$100,K$2,0)," ")</f>
        <v xml:space="preserve"> </v>
      </c>
      <c r="L45" s="31" t="str">
        <f>IFERROR(VLOOKUP(CONCATENATE($A45," Итог"),'Полевая А-Я'!$A$7:$CU$100,L$2,0)," ")</f>
        <v xml:space="preserve"> </v>
      </c>
      <c r="M45" s="31" t="str">
        <f>IFERROR(VLOOKUP(CONCATENATE($A45," Итог"),'Полевая А-Я'!$A$7:$CU$100,M$2,0)," ")</f>
        <v xml:space="preserve"> </v>
      </c>
      <c r="N45" s="31" t="str">
        <f>IFERROR(VLOOKUP(CONCATENATE($A45," Итог"),'Полевая А-Я'!$A$7:$CU$100,N$2,0)," ")</f>
        <v xml:space="preserve"> </v>
      </c>
      <c r="O45" s="31" t="str">
        <f>IFERROR(VLOOKUP(CONCATENATE($A45," Итог"),'Полевая А-Я'!$A$7:$CU$100,O$2,0)," ")</f>
        <v xml:space="preserve"> </v>
      </c>
      <c r="P45" s="31" t="str">
        <f>IFERROR(VLOOKUP(CONCATENATE($A45," Итог"),'Полевая А-Я'!$A$7:$CU$100,P$2,0)," ")</f>
        <v xml:space="preserve"> </v>
      </c>
      <c r="Q45" s="31" t="str">
        <f>IFERROR(VLOOKUP(CONCATENATE($A45," Итог"),'Полевая А-Я'!$A$7:$CU$100,Q$2,0)," ")</f>
        <v xml:space="preserve"> </v>
      </c>
      <c r="R45" s="31" t="str">
        <f>IFERROR(VLOOKUP(CONCATENATE($A45," Итог"),'Полевая А-Я'!$A$7:$CU$100,R$2,0)," ")</f>
        <v xml:space="preserve"> </v>
      </c>
      <c r="S45" s="31" t="str">
        <f>IFERROR(VLOOKUP(CONCATENATE($A45," Итог"),'Полевая А-Я'!$A$7:$CU$100,S$2,0)," ")</f>
        <v xml:space="preserve"> </v>
      </c>
      <c r="T45" s="31" t="str">
        <f>IFERROR(VLOOKUP(CONCATENATE($A45," Итог"),'Полевая А-Я'!$A$7:$CU$100,T$2,0)," ")</f>
        <v xml:space="preserve"> </v>
      </c>
      <c r="U45" s="31" t="str">
        <f>IFERROR(VLOOKUP(CONCATENATE($A45," Итог"),'Полевая А-Я'!$A$7:$CU$100,U$2,0)," ")</f>
        <v xml:space="preserve"> </v>
      </c>
      <c r="V45" s="31" t="str">
        <f>IFERROR(VLOOKUP(CONCATENATE($A45," Итог"),'Полевая А-Я'!$A$7:$CU$100,V$2,0)," ")</f>
        <v xml:space="preserve"> </v>
      </c>
      <c r="W45" s="31" t="str">
        <f>IFERROR(VLOOKUP(CONCATENATE($A45," Итог"),'Полевая А-Я'!$A$7:$CU$100,W$2,0)," ")</f>
        <v xml:space="preserve"> </v>
      </c>
      <c r="X45" s="31" t="str">
        <f>IFERROR(VLOOKUP(CONCATENATE($A45," Итог"),'Полевая А-Я'!$A$7:$CU$100,X$2,0)," ")</f>
        <v xml:space="preserve"> </v>
      </c>
      <c r="Y45" s="31" t="str">
        <f>IFERROR(VLOOKUP(CONCATENATE($A45," Итог"),'Полевая А-Я'!$A$7:$CU$100,Y$2,0)," ")</f>
        <v xml:space="preserve"> </v>
      </c>
      <c r="Z45" s="31" t="str">
        <f>IFERROR(VLOOKUP(CONCATENATE($A45," Итог"),'Полевая А-Я'!$A$7:$CU$100,Z$2,0)," ")</f>
        <v xml:space="preserve"> </v>
      </c>
      <c r="AA45" s="31" t="str">
        <f>IFERROR(VLOOKUP(CONCATENATE($A45," Итог"),'Полевая А-Я'!$A$7:$CU$100,AA$2,0)," ")</f>
        <v xml:space="preserve"> </v>
      </c>
      <c r="AB45" s="31" t="str">
        <f>IFERROR(VLOOKUP(CONCATENATE($A45," Итог"),'Полевая А-Я'!$A$7:$CU$100,AB$2,0)," ")</f>
        <v xml:space="preserve"> </v>
      </c>
      <c r="AC45" s="31" t="str">
        <f>IFERROR(VLOOKUP(CONCATENATE($A45," Итог"),'Полевая А-Я'!$A$7:$CU$100,AC$2,0)," ")</f>
        <v xml:space="preserve"> </v>
      </c>
      <c r="AD45" s="31" t="str">
        <f>IFERROR(VLOOKUP(CONCATENATE($A45," Итог"),'Полевая А-Я'!$A$7:$CU$100,AD$2,0)," ")</f>
        <v xml:space="preserve"> </v>
      </c>
      <c r="AE45" s="31" t="str">
        <f>IFERROR(VLOOKUP(CONCATENATE($A45," Итог"),'Полевая А-Я'!$A$7:$CU$100,AE$2,0)," ")</f>
        <v xml:space="preserve"> </v>
      </c>
      <c r="AF45" s="31" t="str">
        <f>IFERROR(VLOOKUP(CONCATENATE($A45," Итог"),'Полевая А-Я'!$A$7:$CU$100,AF$2,0)," ")</f>
        <v xml:space="preserve"> </v>
      </c>
      <c r="AG45" s="31" t="str">
        <f>IFERROR(VLOOKUP(CONCATENATE($A45," Итог"),'Полевая А-Я'!$A$7:$CU$100,AG$2,0)," ")</f>
        <v xml:space="preserve"> </v>
      </c>
      <c r="AH45" s="31" t="str">
        <f>IFERROR(VLOOKUP(CONCATENATE($A45," Итог"),'Полевая А-Я'!$A$7:$CU$100,AH$2,0)," ")</f>
        <v xml:space="preserve"> </v>
      </c>
      <c r="AI45" s="31" t="str">
        <f>IFERROR(VLOOKUP(CONCATENATE($A45," Итог"),'Полевая А-Я'!$A$7:$CU$100,AI$2,0)," ")</f>
        <v xml:space="preserve"> </v>
      </c>
      <c r="AJ45" s="31" t="str">
        <f>IFERROR(VLOOKUP(CONCATENATE($A45," Итог"),'Полевая А-Я'!$A$7:$CU$100,AJ$2,0)," ")</f>
        <v xml:space="preserve"> </v>
      </c>
      <c r="AK45" s="31" t="str">
        <f>IFERROR(VLOOKUP(CONCATENATE($A45," Итог"),'Полевая А-Я'!$A$7:$CU$100,AK$2,0)," ")</f>
        <v xml:space="preserve"> </v>
      </c>
      <c r="AL45" s="31" t="str">
        <f>IFERROR(VLOOKUP(CONCATENATE($A45," Итог"),'Полевая А-Я'!$A$7:$CU$100,AL$2,0)," ")</f>
        <v xml:space="preserve"> </v>
      </c>
      <c r="AM45" s="31" t="str">
        <f>IFERROR(VLOOKUP(CONCATENATE($A45," Итог"),'Полевая А-Я'!$A$7:$CU$100,AM$2,0)," ")</f>
        <v xml:space="preserve"> </v>
      </c>
      <c r="AN45" s="31" t="str">
        <f>IFERROR(VLOOKUP(CONCATENATE($A45," Итог"),'Полевая А-Я'!$A$7:$CU$100,AN$2,0)," ")</f>
        <v xml:space="preserve"> </v>
      </c>
      <c r="AO45" s="31" t="str">
        <f>IFERROR(VLOOKUP(CONCATENATE($A45," Итог"),'Полевая А-Я'!$A$7:$CU$100,AO$2,0)," ")</f>
        <v xml:space="preserve"> </v>
      </c>
      <c r="AP45" s="31" t="str">
        <f>IFERROR(VLOOKUP(CONCATENATE($A45," Итог"),'Полевая А-Я'!$A$7:$CU$100,AP$2,0)," ")</f>
        <v xml:space="preserve"> </v>
      </c>
      <c r="AQ45" s="31" t="str">
        <f>IFERROR(VLOOKUP(CONCATENATE($A45," Итог"),'Полевая А-Я'!$A$7:$CU$100,AQ$2,0)," ")</f>
        <v xml:space="preserve"> </v>
      </c>
      <c r="AR45" s="31" t="str">
        <f>IFERROR(VLOOKUP(CONCATENATE($A45," Итог"),'Полевая А-Я'!$A$7:$CU$100,AR$2,0)," ")</f>
        <v xml:space="preserve"> </v>
      </c>
      <c r="AS45" s="31" t="str">
        <f>IFERROR(VLOOKUP(CONCATENATE($A45," Итог"),'Полевая А-Я'!$A$7:$CU$100,AS$2,0)," ")</f>
        <v xml:space="preserve"> </v>
      </c>
      <c r="AT45" s="31" t="str">
        <f>IFERROR(VLOOKUP(CONCATENATE($A45," Итог"),'Полевая А-Я'!$A$7:$CU$100,AT$2,0)," ")</f>
        <v xml:space="preserve"> </v>
      </c>
      <c r="AU45" s="31" t="str">
        <f>IFERROR(VLOOKUP(CONCATENATE($A45," Итог"),'Полевая А-Я'!$A$7:$CU$100,AU$2,0)," ")</f>
        <v xml:space="preserve"> </v>
      </c>
      <c r="AV45" s="31" t="str">
        <f>IFERROR(VLOOKUP(CONCATENATE($A45," Итог"),'Полевая А-Я'!$A$7:$CU$100,AV$2,0)," ")</f>
        <v xml:space="preserve"> </v>
      </c>
      <c r="AW45" s="31" t="str">
        <f>IFERROR(VLOOKUP(CONCATENATE($A45," Итог"),'Полевая А-Я'!$A$7:$CU$100,AW$2,0)," ")</f>
        <v xml:space="preserve"> </v>
      </c>
      <c r="AX45" s="31" t="str">
        <f>IFERROR(VLOOKUP(CONCATENATE($A45," Итог"),'Полевая А-Я'!$A$7:$CU$100,AX$2,0)," ")</f>
        <v xml:space="preserve"> </v>
      </c>
      <c r="AY45" s="31" t="str">
        <f>IFERROR(VLOOKUP(CONCATENATE($A45," Итог"),'Полевая А-Я'!$A$7:$CU$100,AY$2,0)," ")</f>
        <v xml:space="preserve"> </v>
      </c>
      <c r="AZ45" s="31" t="str">
        <f>IFERROR(VLOOKUP(CONCATENATE($A45," Итог"),'Полевая А-Я'!$A$7:$CU$100,AZ$2,0)," ")</f>
        <v xml:space="preserve"> </v>
      </c>
      <c r="BA45" s="31" t="str">
        <f>IFERROR(VLOOKUP(CONCATENATE($A45," Итог"),'Полевая А-Я'!$A$7:$CU$100,BA$2,0)," ")</f>
        <v xml:space="preserve"> </v>
      </c>
      <c r="BB45" s="31" t="str">
        <f>IFERROR(VLOOKUP(CONCATENATE($A45," Итог"),'Полевая А-Я'!$A$7:$CU$100,BB$2,0)," ")</f>
        <v xml:space="preserve"> </v>
      </c>
      <c r="BC45" s="31" t="str">
        <f>IFERROR(VLOOKUP(CONCATENATE($A45," Итог"),'Полевая А-Я'!$A$7:$CU$100,BC$2,0)," ")</f>
        <v xml:space="preserve"> </v>
      </c>
      <c r="BD45" s="31" t="str">
        <f>IFERROR(VLOOKUP(CONCATENATE($A45," Итог"),'Полевая А-Я'!$A$7:$CU$100,BD$2,0)," ")</f>
        <v xml:space="preserve"> </v>
      </c>
      <c r="BE45" s="31" t="str">
        <f>IFERROR(VLOOKUP(CONCATENATE($A45," Итог"),'Полевая А-Я'!$A$7:$CU$100,BE$2,0)," ")</f>
        <v xml:space="preserve"> </v>
      </c>
      <c r="BF45" s="31" t="str">
        <f>IFERROR(VLOOKUP(CONCATENATE($A45," Итог"),'Полевая А-Я'!$A$7:$CU$100,BF$2,0)," ")</f>
        <v xml:space="preserve"> </v>
      </c>
      <c r="BG45" s="31" t="str">
        <f>IFERROR(VLOOKUP(CONCATENATE($A45," Итог"),'Полевая А-Я'!$A$7:$CU$100,BG$2,0)," ")</f>
        <v xml:space="preserve"> </v>
      </c>
      <c r="BH45" s="31" t="str">
        <f>IFERROR(VLOOKUP(CONCATENATE($A45," Итог"),'Полевая А-Я'!$A$7:$CU$100,BH$2,0)," ")</f>
        <v xml:space="preserve"> </v>
      </c>
      <c r="BI45" s="31" t="str">
        <f>IFERROR(VLOOKUP(CONCATENATE($A45," Итог"),'Полевая А-Я'!$A$7:$CU$100,BI$2,0)," ")</f>
        <v xml:space="preserve"> </v>
      </c>
      <c r="BJ45" s="31" t="str">
        <f>IFERROR(VLOOKUP(CONCATENATE($A45," Итог"),'Полевая А-Я'!$A$7:$CU$100,BJ$2,0)," ")</f>
        <v xml:space="preserve"> </v>
      </c>
      <c r="BK45" s="31" t="str">
        <f>IFERROR(VLOOKUP(CONCATENATE($A45," Итог"),'Полевая А-Я'!$A$7:$CU$100,BK$2,0)," ")</f>
        <v xml:space="preserve"> </v>
      </c>
      <c r="BL45" s="31" t="str">
        <f>IFERROR(VLOOKUP(CONCATENATE($A45," Итог"),'Полевая А-Я'!$A$7:$CU$100,BL$2,0)," ")</f>
        <v xml:space="preserve"> </v>
      </c>
      <c r="BM45" s="31" t="str">
        <f>IFERROR(VLOOKUP(CONCATENATE($A45," Итог"),'Полевая А-Я'!$A$7:$CU$100,BM$2,0)," ")</f>
        <v xml:space="preserve"> </v>
      </c>
      <c r="BN45" s="31" t="str">
        <f>IFERROR(VLOOKUP(CONCATENATE($A45," Итог"),'Полевая А-Я'!$A$7:$CU$100,BN$2,0)," ")</f>
        <v xml:space="preserve"> </v>
      </c>
      <c r="BO45" s="31" t="str">
        <f>IFERROR(VLOOKUP(CONCATENATE($A45," Итог"),'Полевая А-Я'!$A$7:$CU$100,BO$2,0)," ")</f>
        <v xml:space="preserve"> </v>
      </c>
      <c r="BP45" s="31" t="str">
        <f>IFERROR(VLOOKUP(CONCATENATE($A45," Итог"),'Полевая А-Я'!$A$7:$CU$100,BP$2,0)," ")</f>
        <v xml:space="preserve"> </v>
      </c>
      <c r="BQ45" s="31" t="str">
        <f>IFERROR(VLOOKUP(CONCATENATE($A45," Итог"),'Полевая А-Я'!$A$7:$CU$100,BQ$2,0)," ")</f>
        <v xml:space="preserve"> </v>
      </c>
      <c r="BR45" s="31" t="str">
        <f>IFERROR(VLOOKUP(CONCATENATE($A45," Итог"),'Полевая А-Я'!$A$7:$CU$100,BR$2,0)," ")</f>
        <v xml:space="preserve"> </v>
      </c>
      <c r="BS45" s="31" t="str">
        <f>IFERROR(VLOOKUP(CONCATENATE($A45," Итог"),'Полевая А-Я'!$A$7:$CU$100,BS$2,0)," ")</f>
        <v xml:space="preserve"> </v>
      </c>
      <c r="BT45" s="31" t="str">
        <f>IFERROR(VLOOKUP(CONCATENATE($A45," Итог"),'Полевая А-Я'!$A$7:$CU$100,BT$2,0)," ")</f>
        <v xml:space="preserve"> </v>
      </c>
      <c r="BU45" s="31" t="str">
        <f>IFERROR(VLOOKUP(CONCATENATE($A45," Итог"),'Полевая А-Я'!$A$7:$CU$100,BU$2,0)," ")</f>
        <v xml:space="preserve"> </v>
      </c>
      <c r="BV45" s="31" t="str">
        <f>IFERROR(VLOOKUP(CONCATENATE($A45," Итог"),'Полевая А-Я'!$A$7:$CU$100,BV$2,0)," ")</f>
        <v xml:space="preserve"> </v>
      </c>
      <c r="BW45" s="31" t="str">
        <f>IFERROR(VLOOKUP(CONCATENATE($A45," Итог"),'Полевая А-Я'!$A$7:$CU$100,BW$2,0)," ")</f>
        <v xml:space="preserve"> </v>
      </c>
      <c r="BX45" s="31" t="str">
        <f>IFERROR(VLOOKUP(CONCATENATE($A45," Итог"),'Полевая А-Я'!$A$7:$CU$100,BX$2,0)," ")</f>
        <v xml:space="preserve"> </v>
      </c>
      <c r="BY45" s="31" t="str">
        <f>IFERROR(VLOOKUP(CONCATENATE($A45," Итог"),'Полевая А-Я'!$A$7:$CU$100,BY$2,0)," ")</f>
        <v xml:space="preserve"> </v>
      </c>
      <c r="BZ45" s="31" t="str">
        <f>IFERROR(VLOOKUP(CONCATENATE($A45," Итог"),'Полевая А-Я'!$A$7:$CU$100,BZ$2,0)," ")</f>
        <v xml:space="preserve"> </v>
      </c>
      <c r="CA45" s="31" t="str">
        <f>IFERROR(VLOOKUP(CONCATENATE($A45," Итог"),'Полевая А-Я'!$A$7:$CU$100,CA$2,0)," ")</f>
        <v xml:space="preserve"> </v>
      </c>
      <c r="CB45" s="31" t="str">
        <f>IFERROR(VLOOKUP(CONCATENATE($A45," Итог"),'Полевая А-Я'!$A$7:$CU$100,CB$2,0)," ")</f>
        <v xml:space="preserve"> </v>
      </c>
      <c r="CC45" s="31" t="str">
        <f>IFERROR(VLOOKUP(CONCATENATE($A45," Итог"),'Полевая А-Я'!$A$7:$CU$100,CC$2,0)," ")</f>
        <v xml:space="preserve"> </v>
      </c>
      <c r="CD45" s="31" t="str">
        <f>IFERROR(VLOOKUP(CONCATENATE($A45," Итог"),'Полевая А-Я'!$A$7:$CU$100,CD$2,0)," ")</f>
        <v xml:space="preserve"> </v>
      </c>
      <c r="CE45" s="31" t="str">
        <f>IFERROR(VLOOKUP(CONCATENATE($A45," Итог"),'Полевая А-Я'!$A$7:$CU$100,CE$2,0)," ")</f>
        <v xml:space="preserve"> </v>
      </c>
      <c r="CF45" s="31" t="str">
        <f>IFERROR(VLOOKUP(CONCATENATE($A45," Итог"),'Полевая А-Я'!$A$7:$CU$100,CF$2,0)," ")</f>
        <v xml:space="preserve"> </v>
      </c>
      <c r="CG45" s="31" t="str">
        <f>IFERROR(VLOOKUP(CONCATENATE($A45," Итог"),'Полевая А-Я'!$A$7:$CU$100,CG$2,0)," ")</f>
        <v xml:space="preserve"> </v>
      </c>
      <c r="CH45" s="31" t="str">
        <f>IFERROR(VLOOKUP(CONCATENATE($A45," Итог"),'Полевая А-Я'!$A$7:$CU$100,CH$2,0)," ")</f>
        <v xml:space="preserve"> </v>
      </c>
      <c r="CI45" s="31" t="str">
        <f>IFERROR(VLOOKUP(CONCATENATE($A45," Итог"),'Полевая А-Я'!$A$7:$CU$100,CI$2,0)," ")</f>
        <v xml:space="preserve"> </v>
      </c>
    </row>
    <row r="46" spans="1:87" ht="14.4" thickBot="1" x14ac:dyDescent="0.35">
      <c r="A46" s="28" t="s">
        <v>122</v>
      </c>
      <c r="B46" s="41">
        <f t="shared" ref="B46:T46" si="20">SUM(B39:B45)</f>
        <v>0</v>
      </c>
      <c r="C46" s="41">
        <f t="shared" si="20"/>
        <v>0</v>
      </c>
      <c r="D46" s="42" t="str">
        <f>IFERROR(C46/B46*100,"")</f>
        <v/>
      </c>
      <c r="E46" s="41">
        <f t="shared" si="20"/>
        <v>0</v>
      </c>
      <c r="F46" s="41">
        <f t="shared" si="20"/>
        <v>0</v>
      </c>
      <c r="G46" s="41" t="str">
        <f>IFERROR(F46/E46*100,"")</f>
        <v/>
      </c>
      <c r="H46" s="41">
        <f t="shared" si="20"/>
        <v>0</v>
      </c>
      <c r="I46" s="41">
        <f t="shared" si="20"/>
        <v>0</v>
      </c>
      <c r="J46" s="41" t="str">
        <f>IFERROR(I46/H46*100,"")</f>
        <v/>
      </c>
      <c r="K46" s="41">
        <f t="shared" si="20"/>
        <v>0</v>
      </c>
      <c r="L46" s="41">
        <f t="shared" si="20"/>
        <v>0</v>
      </c>
      <c r="M46" s="41">
        <f t="shared" si="20"/>
        <v>0</v>
      </c>
      <c r="N46" s="41">
        <f t="shared" si="20"/>
        <v>0</v>
      </c>
      <c r="O46" s="41" t="str">
        <f>IFERROR(L46/K46*100,"")</f>
        <v/>
      </c>
      <c r="P46" s="41">
        <f t="shared" si="20"/>
        <v>0</v>
      </c>
      <c r="Q46" s="41">
        <f t="shared" si="20"/>
        <v>0</v>
      </c>
      <c r="R46" s="41">
        <f t="shared" si="20"/>
        <v>0</v>
      </c>
      <c r="S46" s="41">
        <f t="shared" si="20"/>
        <v>0</v>
      </c>
      <c r="T46" s="41">
        <f t="shared" si="20"/>
        <v>0</v>
      </c>
      <c r="U46" s="41" t="str">
        <f>IFERROR(T46/S46*100,"")</f>
        <v/>
      </c>
      <c r="V46" s="41">
        <f t="shared" ref="V46:BE46" si="21">SUM(V39:V45)</f>
        <v>0</v>
      </c>
      <c r="W46" s="41">
        <f t="shared" ref="W46" si="22">SUM(W39:W45)</f>
        <v>0</v>
      </c>
      <c r="X46" s="41">
        <f t="shared" si="21"/>
        <v>0</v>
      </c>
      <c r="Y46" s="41" t="str">
        <f>IFERROR(V46/X46*100,"")</f>
        <v/>
      </c>
      <c r="Z46" s="41">
        <f t="shared" si="21"/>
        <v>0</v>
      </c>
      <c r="AA46" s="41">
        <f t="shared" si="21"/>
        <v>0</v>
      </c>
      <c r="AB46" s="41" t="str">
        <f>IFERROR(Z46/AA46*100,"")</f>
        <v/>
      </c>
      <c r="AC46" s="41">
        <f t="shared" si="21"/>
        <v>0</v>
      </c>
      <c r="AD46" s="41">
        <f t="shared" si="21"/>
        <v>0</v>
      </c>
      <c r="AE46" s="41" t="str">
        <f>IFERROR(AC46/AD46*100,"")</f>
        <v/>
      </c>
      <c r="AF46" s="41">
        <f t="shared" si="21"/>
        <v>0</v>
      </c>
      <c r="AG46" s="41">
        <f t="shared" si="21"/>
        <v>0</v>
      </c>
      <c r="AH46" s="41" t="str">
        <f>IFERROR(AF46/AG46*100,"")</f>
        <v/>
      </c>
      <c r="AI46" s="41">
        <f t="shared" si="21"/>
        <v>0</v>
      </c>
      <c r="AJ46" s="41">
        <f t="shared" si="21"/>
        <v>0</v>
      </c>
      <c r="AK46" s="41" t="str">
        <f>IFERROR(AI46/AJ46*100,"")</f>
        <v/>
      </c>
      <c r="AL46" s="41">
        <f t="shared" ref="AL46" si="23">SUM(AL39:AL45)</f>
        <v>0</v>
      </c>
      <c r="AM46" s="41">
        <f t="shared" si="21"/>
        <v>0</v>
      </c>
      <c r="AN46" s="41">
        <f t="shared" si="21"/>
        <v>0</v>
      </c>
      <c r="AO46" s="41" t="str">
        <f>IFERROR(AM46/AN46*100,"")</f>
        <v/>
      </c>
      <c r="AP46" s="41">
        <f t="shared" si="21"/>
        <v>0</v>
      </c>
      <c r="AQ46" s="41">
        <f t="shared" si="21"/>
        <v>0</v>
      </c>
      <c r="AR46" s="41">
        <f t="shared" si="21"/>
        <v>0</v>
      </c>
      <c r="AS46" s="41">
        <f t="shared" si="21"/>
        <v>0</v>
      </c>
      <c r="AT46" s="41">
        <f t="shared" si="21"/>
        <v>0</v>
      </c>
      <c r="AU46" s="41">
        <f t="shared" si="21"/>
        <v>0</v>
      </c>
      <c r="AV46" s="41">
        <f t="shared" si="21"/>
        <v>0</v>
      </c>
      <c r="AW46" s="41">
        <f t="shared" si="21"/>
        <v>0</v>
      </c>
      <c r="AX46" s="41">
        <f t="shared" si="21"/>
        <v>0</v>
      </c>
      <c r="AY46" s="41">
        <f t="shared" si="21"/>
        <v>0</v>
      </c>
      <c r="AZ46" s="41">
        <f t="shared" si="21"/>
        <v>0</v>
      </c>
      <c r="BA46" s="41">
        <f t="shared" si="21"/>
        <v>0</v>
      </c>
      <c r="BB46" s="41" t="str">
        <f>IFERROR(BA46/AZ46*100,"")</f>
        <v/>
      </c>
      <c r="BC46" s="41">
        <f t="shared" si="21"/>
        <v>0</v>
      </c>
      <c r="BD46" s="41">
        <f t="shared" si="21"/>
        <v>0</v>
      </c>
      <c r="BE46" s="41">
        <f t="shared" si="21"/>
        <v>0</v>
      </c>
      <c r="BF46" s="41">
        <f t="shared" ref="BF46:CI46" si="24">SUM(BF39:BF45)</f>
        <v>0</v>
      </c>
      <c r="BG46" s="41">
        <f t="shared" si="24"/>
        <v>0</v>
      </c>
      <c r="BH46" s="41">
        <f t="shared" si="24"/>
        <v>0</v>
      </c>
      <c r="BI46" s="41">
        <f t="shared" si="24"/>
        <v>0</v>
      </c>
      <c r="BJ46" s="41">
        <f t="shared" si="24"/>
        <v>0</v>
      </c>
      <c r="BK46" s="41">
        <f t="shared" si="24"/>
        <v>0</v>
      </c>
      <c r="BL46" s="41" t="str">
        <f>IFERROR(BK46/BJ46*100,"")</f>
        <v/>
      </c>
      <c r="BM46" s="41">
        <f t="shared" si="24"/>
        <v>0</v>
      </c>
      <c r="BN46" s="41">
        <f t="shared" si="24"/>
        <v>0</v>
      </c>
      <c r="BO46" s="41" t="str">
        <f>IFERROR(BN46/BM46*100,"")</f>
        <v/>
      </c>
      <c r="BP46" s="41">
        <f t="shared" si="24"/>
        <v>0</v>
      </c>
      <c r="BQ46" s="41">
        <f t="shared" si="24"/>
        <v>0</v>
      </c>
      <c r="BR46" s="41" t="str">
        <f>IFERROR(BQ46/BP46*100,"")</f>
        <v/>
      </c>
      <c r="BS46" s="41">
        <f t="shared" si="24"/>
        <v>0</v>
      </c>
      <c r="BT46" s="41">
        <f t="shared" si="24"/>
        <v>0</v>
      </c>
      <c r="BU46" s="41">
        <f t="shared" si="24"/>
        <v>0</v>
      </c>
      <c r="BV46" s="41" t="str">
        <f>IFERROR(BU46/BT46*100,"")</f>
        <v/>
      </c>
      <c r="BW46" s="41">
        <f t="shared" si="24"/>
        <v>0</v>
      </c>
      <c r="BX46" s="41">
        <f t="shared" si="24"/>
        <v>0</v>
      </c>
      <c r="BY46" s="41">
        <f t="shared" si="24"/>
        <v>0</v>
      </c>
      <c r="BZ46" s="41">
        <f t="shared" si="24"/>
        <v>0</v>
      </c>
      <c r="CA46" s="41">
        <f t="shared" si="24"/>
        <v>0</v>
      </c>
      <c r="CB46" s="41">
        <f t="shared" si="24"/>
        <v>0</v>
      </c>
      <c r="CC46" s="41">
        <f t="shared" si="24"/>
        <v>0</v>
      </c>
      <c r="CD46" s="41">
        <f t="shared" si="24"/>
        <v>0</v>
      </c>
      <c r="CE46" s="41">
        <f t="shared" si="24"/>
        <v>0</v>
      </c>
      <c r="CF46" s="41">
        <f t="shared" si="24"/>
        <v>0</v>
      </c>
      <c r="CG46" s="41">
        <f t="shared" si="24"/>
        <v>0</v>
      </c>
      <c r="CH46" s="41">
        <f t="shared" si="24"/>
        <v>0</v>
      </c>
      <c r="CI46" s="41">
        <f t="shared" si="24"/>
        <v>0</v>
      </c>
    </row>
    <row r="47" spans="1:87" x14ac:dyDescent="0.3">
      <c r="A47" s="24" t="s">
        <v>171</v>
      </c>
      <c r="B47" s="31" t="str">
        <f>IFERROR(VLOOKUP($A47,'Полевая А-Я'!$A$7:$CU$100,B$2,0)," ")</f>
        <v xml:space="preserve"> </v>
      </c>
      <c r="C47" s="31" t="str">
        <f>IFERROR(VLOOKUP($A47,'Полевая А-Я'!$A$7:$CU$100,C$2,0)," ")</f>
        <v xml:space="preserve"> </v>
      </c>
      <c r="D47" s="15" t="str">
        <f>IFERROR(VLOOKUP($A47,'Полевая А-Я'!$A$7:$CU$100,D$2,0)," ")</f>
        <v xml:space="preserve"> </v>
      </c>
      <c r="E47" s="31" t="str">
        <f>IFERROR(VLOOKUP($A47,'Полевая А-Я'!$A$7:$CU$100,E$2,0)," ")</f>
        <v xml:space="preserve"> </v>
      </c>
      <c r="F47" s="31" t="str">
        <f>IFERROR(VLOOKUP($A47,'Полевая А-Я'!$A$7:$CU$100,F$2,0)," ")</f>
        <v xml:space="preserve"> </v>
      </c>
      <c r="G47" s="31" t="str">
        <f>IFERROR(VLOOKUP($A47,'Полевая А-Я'!$A$7:$CU$100,G$2,0)," ")</f>
        <v xml:space="preserve"> </v>
      </c>
      <c r="H47" s="31" t="str">
        <f>IFERROR(VLOOKUP($A47,'Полевая А-Я'!$A$7:$CU$100,H$2,0)," ")</f>
        <v xml:space="preserve"> </v>
      </c>
      <c r="I47" s="31" t="str">
        <f>IFERROR(VLOOKUP($A47,'Полевая А-Я'!$A$7:$CU$100,I$2,0)," ")</f>
        <v xml:space="preserve"> </v>
      </c>
      <c r="J47" s="31" t="str">
        <f>IFERROR(VLOOKUP($A47,'Полевая А-Я'!$A$7:$CU$100,J$2,0)," ")</f>
        <v xml:space="preserve"> </v>
      </c>
      <c r="K47" s="31" t="str">
        <f>IFERROR(VLOOKUP($A47,'Полевая А-Я'!$A$7:$CU$100,K$2,0)," ")</f>
        <v xml:space="preserve"> </v>
      </c>
      <c r="L47" s="31" t="str">
        <f>IFERROR(VLOOKUP($A47,'Полевая А-Я'!$A$7:$CU$100,L$2,0)," ")</f>
        <v xml:space="preserve"> </v>
      </c>
      <c r="M47" s="31" t="str">
        <f>IFERROR(VLOOKUP($A47,'Полевая А-Я'!$A$7:$CU$100,M$2,0)," ")</f>
        <v xml:space="preserve"> </v>
      </c>
      <c r="N47" s="31" t="str">
        <f>IFERROR(VLOOKUP($A47,'Полевая А-Я'!$A$7:$CU$100,N$2,0)," ")</f>
        <v xml:space="preserve"> </v>
      </c>
      <c r="O47" s="31" t="str">
        <f>IFERROR(VLOOKUP($A47,'Полевая А-Я'!$A$7:$CU$100,O$2,0)," ")</f>
        <v xml:space="preserve"> </v>
      </c>
      <c r="P47" s="31" t="str">
        <f>IFERROR(VLOOKUP($A47,'Полевая А-Я'!$A$7:$CU$100,P$2,0)," ")</f>
        <v xml:space="preserve"> </v>
      </c>
      <c r="Q47" s="31" t="str">
        <f>IFERROR(VLOOKUP($A47,'Полевая А-Я'!$A$7:$CU$100,Q$2,0)," ")</f>
        <v xml:space="preserve"> </v>
      </c>
      <c r="R47" s="31" t="str">
        <f>IFERROR(VLOOKUP($A47,'Полевая А-Я'!$A$7:$CU$100,R$2,0)," ")</f>
        <v xml:space="preserve"> </v>
      </c>
      <c r="S47" s="31" t="str">
        <f>IFERROR(VLOOKUP($A47,'Полевая А-Я'!$A$7:$CU$100,S$2,0)," ")</f>
        <v xml:space="preserve"> </v>
      </c>
      <c r="T47" s="31" t="str">
        <f>IFERROR(VLOOKUP($A47,'Полевая А-Я'!$A$7:$CU$100,T$2,0)," ")</f>
        <v xml:space="preserve"> </v>
      </c>
      <c r="U47" s="31" t="str">
        <f>IFERROR(VLOOKUP($A47,'Полевая А-Я'!$A$7:$CU$100,U$2,0)," ")</f>
        <v xml:space="preserve"> </v>
      </c>
      <c r="V47" s="31" t="str">
        <f>IFERROR(VLOOKUP($A47,'Полевая А-Я'!$A$7:$CU$100,V$2,0)," ")</f>
        <v xml:space="preserve"> </v>
      </c>
      <c r="W47" s="31" t="str">
        <f>IFERROR(VLOOKUP($A47,'Полевая А-Я'!$A$7:$CU$100,W$2,0)," ")</f>
        <v xml:space="preserve"> </v>
      </c>
      <c r="X47" s="31" t="str">
        <f>IFERROR(VLOOKUP($A47,'Полевая А-Я'!$A$7:$CU$100,X$2,0)," ")</f>
        <v xml:space="preserve"> </v>
      </c>
      <c r="Y47" s="31" t="str">
        <f>IFERROR(VLOOKUP($A47,'Полевая А-Я'!$A$7:$CU$100,Y$2,0)," ")</f>
        <v xml:space="preserve"> </v>
      </c>
      <c r="Z47" s="31" t="str">
        <f>IFERROR(VLOOKUP($A47,'Полевая А-Я'!$A$7:$CU$100,Z$2,0)," ")</f>
        <v xml:space="preserve"> </v>
      </c>
      <c r="AA47" s="31" t="str">
        <f>IFERROR(VLOOKUP($A47,'Полевая А-Я'!$A$7:$CU$100,AA$2,0)," ")</f>
        <v xml:space="preserve"> </v>
      </c>
      <c r="AB47" s="31" t="str">
        <f>IFERROR(VLOOKUP($A47,'Полевая А-Я'!$A$7:$CU$100,AB$2,0)," ")</f>
        <v xml:space="preserve"> </v>
      </c>
      <c r="AC47" s="31" t="str">
        <f>IFERROR(VLOOKUP($A47,'Полевая А-Я'!$A$7:$CU$100,AC$2,0)," ")</f>
        <v xml:space="preserve"> </v>
      </c>
      <c r="AD47" s="31" t="str">
        <f>IFERROR(VLOOKUP($A47,'Полевая А-Я'!$A$7:$CU$100,AD$2,0)," ")</f>
        <v xml:space="preserve"> </v>
      </c>
      <c r="AE47" s="31" t="str">
        <f>IFERROR(VLOOKUP($A47,'Полевая А-Я'!$A$7:$CU$100,AE$2,0)," ")</f>
        <v xml:space="preserve"> </v>
      </c>
      <c r="AF47" s="31" t="str">
        <f>IFERROR(VLOOKUP($A47,'Полевая А-Я'!$A$7:$CU$100,AF$2,0)," ")</f>
        <v xml:space="preserve"> </v>
      </c>
      <c r="AG47" s="31" t="str">
        <f>IFERROR(VLOOKUP($A47,'Полевая А-Я'!$A$7:$CU$100,AG$2,0)," ")</f>
        <v xml:space="preserve"> </v>
      </c>
      <c r="AH47" s="31" t="str">
        <f>IFERROR(VLOOKUP($A47,'Полевая А-Я'!$A$7:$CU$100,AH$2,0)," ")</f>
        <v xml:space="preserve"> </v>
      </c>
      <c r="AI47" s="31" t="str">
        <f>IFERROR(VLOOKUP($A47,'Полевая А-Я'!$A$7:$CU$100,AI$2,0)," ")</f>
        <v xml:space="preserve"> </v>
      </c>
      <c r="AJ47" s="31" t="str">
        <f>IFERROR(VLOOKUP($A47,'Полевая А-Я'!$A$7:$CU$100,AJ$2,0)," ")</f>
        <v xml:space="preserve"> </v>
      </c>
      <c r="AK47" s="31" t="str">
        <f>IFERROR(VLOOKUP($A47,'Полевая А-Я'!$A$7:$CU$100,AK$2,0)," ")</f>
        <v xml:space="preserve"> </v>
      </c>
      <c r="AL47" s="31" t="str">
        <f>IFERROR(VLOOKUP($A47,'Полевая А-Я'!$A$7:$CU$100,AL$2,0)," ")</f>
        <v xml:space="preserve"> </v>
      </c>
      <c r="AM47" s="31" t="str">
        <f>IFERROR(VLOOKUP($A47,'Полевая А-Я'!$A$7:$CU$100,AM$2,0)," ")</f>
        <v xml:space="preserve"> </v>
      </c>
      <c r="AN47" s="31" t="str">
        <f>IFERROR(VLOOKUP($A47,'Полевая А-Я'!$A$7:$CU$100,AN$2,0)," ")</f>
        <v xml:space="preserve"> </v>
      </c>
      <c r="AO47" s="31" t="str">
        <f>IFERROR(VLOOKUP($A47,'Полевая А-Я'!$A$7:$CU$100,AO$2,0)," ")</f>
        <v xml:space="preserve"> </v>
      </c>
      <c r="AP47" s="31" t="str">
        <f>IFERROR(VLOOKUP($A47,'Полевая А-Я'!$A$7:$CU$100,AP$2,0)," ")</f>
        <v xml:space="preserve"> </v>
      </c>
      <c r="AQ47" s="31" t="str">
        <f>IFERROR(VLOOKUP($A47,'Полевая А-Я'!$A$7:$CU$100,AQ$2,0)," ")</f>
        <v xml:space="preserve"> </v>
      </c>
      <c r="AR47" s="31" t="str">
        <f>IFERROR(VLOOKUP($A47,'Полевая А-Я'!$A$7:$CU$100,AR$2,0)," ")</f>
        <v xml:space="preserve"> </v>
      </c>
      <c r="AS47" s="31" t="str">
        <f>IFERROR(VLOOKUP($A47,'Полевая А-Я'!$A$7:$CU$100,AS$2,0)," ")</f>
        <v xml:space="preserve"> </v>
      </c>
      <c r="AT47" s="31" t="str">
        <f>IFERROR(VLOOKUP($A47,'Полевая А-Я'!$A$7:$CU$100,AT$2,0)," ")</f>
        <v xml:space="preserve"> </v>
      </c>
      <c r="AU47" s="31" t="str">
        <f>IFERROR(VLOOKUP($A47,'Полевая А-Я'!$A$7:$CU$100,AU$2,0)," ")</f>
        <v xml:space="preserve"> </v>
      </c>
      <c r="AV47" s="31" t="str">
        <f>IFERROR(VLOOKUP($A47,'Полевая А-Я'!$A$7:$CU$100,AV$2,0)," ")</f>
        <v xml:space="preserve"> </v>
      </c>
      <c r="AW47" s="31" t="str">
        <f>IFERROR(VLOOKUP($A47,'Полевая А-Я'!$A$7:$CU$100,AW$2,0)," ")</f>
        <v xml:space="preserve"> </v>
      </c>
      <c r="AX47" s="31" t="str">
        <f>IFERROR(VLOOKUP($A47,'Полевая А-Я'!$A$7:$CU$100,AX$2,0)," ")</f>
        <v xml:space="preserve"> </v>
      </c>
      <c r="AY47" s="31" t="str">
        <f>IFERROR(VLOOKUP($A47,'Полевая А-Я'!$A$7:$CU$100,AY$2,0)," ")</f>
        <v xml:space="preserve"> </v>
      </c>
      <c r="AZ47" s="31" t="str">
        <f>IFERROR(VLOOKUP($A47,'Полевая А-Я'!$A$7:$CU$100,AZ$2,0)," ")</f>
        <v xml:space="preserve"> </v>
      </c>
      <c r="BA47" s="31" t="str">
        <f>IFERROR(VLOOKUP($A47,'Полевая А-Я'!$A$7:$CU$100,BA$2,0)," ")</f>
        <v xml:space="preserve"> </v>
      </c>
      <c r="BB47" s="31" t="str">
        <f>IFERROR(VLOOKUP($A47,'Полевая А-Я'!$A$7:$CU$100,BB$2,0)," ")</f>
        <v xml:space="preserve"> </v>
      </c>
      <c r="BC47" s="31" t="str">
        <f>IFERROR(VLOOKUP($A47,'Полевая А-Я'!$A$7:$CU$100,BC$2,0)," ")</f>
        <v xml:space="preserve"> </v>
      </c>
      <c r="BD47" s="31" t="str">
        <f>IFERROR(VLOOKUP($A47,'Полевая А-Я'!$A$7:$CU$100,BD$2,0)," ")</f>
        <v xml:space="preserve"> </v>
      </c>
      <c r="BE47" s="31" t="str">
        <f>IFERROR(VLOOKUP($A47,'Полевая А-Я'!$A$7:$CU$100,BE$2,0)," ")</f>
        <v xml:space="preserve"> </v>
      </c>
      <c r="BF47" s="31" t="str">
        <f>IFERROR(VLOOKUP($A47,'Полевая А-Я'!$A$7:$CU$100,BF$2,0)," ")</f>
        <v xml:space="preserve"> </v>
      </c>
      <c r="BG47" s="31" t="str">
        <f>IFERROR(VLOOKUP($A47,'Полевая А-Я'!$A$7:$CU$100,BG$2,0)," ")</f>
        <v xml:space="preserve"> </v>
      </c>
      <c r="BH47" s="31" t="str">
        <f>IFERROR(VLOOKUP($A47,'Полевая А-Я'!$A$7:$CU$100,BH$2,0)," ")</f>
        <v xml:space="preserve"> </v>
      </c>
      <c r="BI47" s="31" t="str">
        <f>IFERROR(VLOOKUP($A47,'Полевая А-Я'!$A$7:$CU$100,BI$2,0)," ")</f>
        <v xml:space="preserve"> </v>
      </c>
      <c r="BJ47" s="31" t="str">
        <f>IFERROR(VLOOKUP($A47,'Полевая А-Я'!$A$7:$CU$100,BJ$2,0)," ")</f>
        <v xml:space="preserve"> </v>
      </c>
      <c r="BK47" s="31" t="str">
        <f>IFERROR(VLOOKUP($A47,'Полевая А-Я'!$A$7:$CU$100,BK$2,0)," ")</f>
        <v xml:space="preserve"> </v>
      </c>
      <c r="BL47" s="31" t="str">
        <f>IFERROR(VLOOKUP($A47,'Полевая А-Я'!$A$7:$CU$100,BL$2,0)," ")</f>
        <v xml:space="preserve"> </v>
      </c>
      <c r="BM47" s="31" t="str">
        <f>IFERROR(VLOOKUP($A47,'Полевая А-Я'!$A$7:$CU$100,BM$2,0)," ")</f>
        <v xml:space="preserve"> </v>
      </c>
      <c r="BN47" s="31" t="str">
        <f>IFERROR(VLOOKUP($A47,'Полевая А-Я'!$A$7:$CU$100,BN$2,0)," ")</f>
        <v xml:space="preserve"> </v>
      </c>
      <c r="BO47" s="31" t="str">
        <f>IFERROR(VLOOKUP($A47,'Полевая А-Я'!$A$7:$CU$100,BO$2,0)," ")</f>
        <v xml:space="preserve"> </v>
      </c>
      <c r="BP47" s="31" t="str">
        <f>IFERROR(VLOOKUP($A47,'Полевая А-Я'!$A$7:$CU$100,BP$2,0)," ")</f>
        <v xml:space="preserve"> </v>
      </c>
      <c r="BQ47" s="31" t="str">
        <f>IFERROR(VLOOKUP($A47,'Полевая А-Я'!$A$7:$CU$100,BQ$2,0)," ")</f>
        <v xml:space="preserve"> </v>
      </c>
      <c r="BR47" s="31" t="str">
        <f>IFERROR(VLOOKUP($A47,'Полевая А-Я'!$A$7:$CU$100,BR$2,0)," ")</f>
        <v xml:space="preserve"> </v>
      </c>
      <c r="BS47" s="31" t="str">
        <f>IFERROR(VLOOKUP($A47,'Полевая А-Я'!$A$7:$CU$100,BS$2,0)," ")</f>
        <v xml:space="preserve"> </v>
      </c>
      <c r="BT47" s="31" t="str">
        <f>IFERROR(VLOOKUP($A47,'Полевая А-Я'!$A$7:$CU$100,BT$2,0)," ")</f>
        <v xml:space="preserve"> </v>
      </c>
      <c r="BU47" s="31" t="str">
        <f>IFERROR(VLOOKUP($A47,'Полевая А-Я'!$A$7:$CU$100,BU$2,0)," ")</f>
        <v xml:space="preserve"> </v>
      </c>
      <c r="BV47" s="31" t="str">
        <f>IFERROR(VLOOKUP($A47,'Полевая А-Я'!$A$7:$CU$100,BV$2,0)," ")</f>
        <v xml:space="preserve"> </v>
      </c>
      <c r="BW47" s="31" t="str">
        <f>IFERROR(VLOOKUP($A47,'Полевая А-Я'!$A$7:$CU$100,BW$2,0)," ")</f>
        <v xml:space="preserve"> </v>
      </c>
      <c r="BX47" s="31" t="str">
        <f>IFERROR(VLOOKUP($A47,'Полевая А-Я'!$A$7:$CU$100,BX$2,0)," ")</f>
        <v xml:space="preserve"> </v>
      </c>
      <c r="BY47" s="31" t="str">
        <f>IFERROR(VLOOKUP($A47,'Полевая А-Я'!$A$7:$CU$100,BY$2,0)," ")</f>
        <v xml:space="preserve"> </v>
      </c>
      <c r="BZ47" s="31" t="str">
        <f>IFERROR(VLOOKUP($A47,'Полевая А-Я'!$A$7:$CU$100,BZ$2,0)," ")</f>
        <v xml:space="preserve"> </v>
      </c>
      <c r="CA47" s="31" t="str">
        <f>IFERROR(VLOOKUP($A47,'Полевая А-Я'!$A$7:$CU$100,CA$2,0)," ")</f>
        <v xml:space="preserve"> </v>
      </c>
      <c r="CB47" s="31" t="str">
        <f>IFERROR(VLOOKUP($A47,'Полевая А-Я'!$A$7:$CU$100,CB$2,0)," ")</f>
        <v xml:space="preserve"> </v>
      </c>
      <c r="CC47" s="31" t="str">
        <f>IFERROR(VLOOKUP($A47,'Полевая А-Я'!$A$7:$CU$100,CC$2,0)," ")</f>
        <v xml:space="preserve"> </v>
      </c>
      <c r="CD47" s="31" t="str">
        <f>IFERROR(VLOOKUP($A47,'Полевая А-Я'!$A$7:$CU$100,CD$2,0)," ")</f>
        <v xml:space="preserve"> </v>
      </c>
      <c r="CE47" s="31" t="str">
        <f>IFERROR(VLOOKUP($A47,'Полевая А-Я'!$A$7:$CU$100,CE$2,0)," ")</f>
        <v xml:space="preserve"> </v>
      </c>
      <c r="CF47" s="31" t="str">
        <f>IFERROR(VLOOKUP($A47,'Полевая А-Я'!$A$7:$CU$100,CF$2,0)," ")</f>
        <v xml:space="preserve"> </v>
      </c>
      <c r="CG47" s="31" t="str">
        <f>IFERROR(VLOOKUP($A47,'Полевая А-Я'!$A$7:$CU$100,CG$2,0)," ")</f>
        <v xml:space="preserve"> </v>
      </c>
      <c r="CH47" s="31" t="str">
        <f>IFERROR(VLOOKUP($A47,'Полевая А-Я'!$A$7:$CU$100,CH$2,0)," ")</f>
        <v xml:space="preserve"> </v>
      </c>
      <c r="CI47" s="31" t="str">
        <f>IFERROR(VLOOKUP($A47,'Полевая А-Я'!$A$7:$CU$100,CI$2,0)," ")</f>
        <v xml:space="preserve"> </v>
      </c>
    </row>
    <row r="48" spans="1:87" x14ac:dyDescent="0.3">
      <c r="A48" s="24" t="s">
        <v>18</v>
      </c>
      <c r="B48" s="31" t="str">
        <f>IFERROR(VLOOKUP($A48,'Полевая А-Я'!$A$7:$CU$100,B$2,0)," ")</f>
        <v xml:space="preserve"> </v>
      </c>
      <c r="C48" s="31" t="str">
        <f>IFERROR(VLOOKUP($A48,'Полевая А-Я'!$A$7:$CU$100,C$2,0)," ")</f>
        <v xml:space="preserve"> </v>
      </c>
      <c r="D48" s="15" t="str">
        <f>IFERROR(VLOOKUP($A48,'Полевая А-Я'!$A$7:$CU$100,D$2,0)," ")</f>
        <v xml:space="preserve"> </v>
      </c>
      <c r="E48" s="31" t="str">
        <f>IFERROR(VLOOKUP($A48,'Полевая А-Я'!$A$7:$CU$100,E$2,0)," ")</f>
        <v xml:space="preserve"> </v>
      </c>
      <c r="F48" s="31" t="str">
        <f>IFERROR(VLOOKUP($A48,'Полевая А-Я'!$A$7:$CU$100,F$2,0)," ")</f>
        <v xml:space="preserve"> </v>
      </c>
      <c r="G48" s="31" t="str">
        <f>IFERROR(VLOOKUP($A48,'Полевая А-Я'!$A$7:$CU$100,G$2,0)," ")</f>
        <v xml:space="preserve"> </v>
      </c>
      <c r="H48" s="31" t="str">
        <f>IFERROR(VLOOKUP($A48,'Полевая А-Я'!$A$7:$CU$100,H$2,0)," ")</f>
        <v xml:space="preserve"> </v>
      </c>
      <c r="I48" s="31" t="str">
        <f>IFERROR(VLOOKUP($A48,'Полевая А-Я'!$A$7:$CU$100,I$2,0)," ")</f>
        <v xml:space="preserve"> </v>
      </c>
      <c r="J48" s="31" t="str">
        <f>IFERROR(VLOOKUP($A48,'Полевая А-Я'!$A$7:$CU$100,J$2,0)," ")</f>
        <v xml:space="preserve"> </v>
      </c>
      <c r="K48" s="31" t="str">
        <f>IFERROR(VLOOKUP($A48,'Полевая А-Я'!$A$7:$CU$100,K$2,0)," ")</f>
        <v xml:space="preserve"> </v>
      </c>
      <c r="L48" s="31" t="str">
        <f>IFERROR(VLOOKUP($A48,'Полевая А-Я'!$A$7:$CU$100,L$2,0)," ")</f>
        <v xml:space="preserve"> </v>
      </c>
      <c r="M48" s="31" t="str">
        <f>IFERROR(VLOOKUP($A48,'Полевая А-Я'!$A$7:$CU$100,M$2,0)," ")</f>
        <v xml:space="preserve"> </v>
      </c>
      <c r="N48" s="31" t="str">
        <f>IFERROR(VLOOKUP($A48,'Полевая А-Я'!$A$7:$CU$100,N$2,0)," ")</f>
        <v xml:space="preserve"> </v>
      </c>
      <c r="O48" s="31" t="str">
        <f>IFERROR(VLOOKUP($A48,'Полевая А-Я'!$A$7:$CU$100,O$2,0)," ")</f>
        <v xml:space="preserve"> </v>
      </c>
      <c r="P48" s="31" t="str">
        <f>IFERROR(VLOOKUP($A48,'Полевая А-Я'!$A$7:$CU$100,P$2,0)," ")</f>
        <v xml:space="preserve"> </v>
      </c>
      <c r="Q48" s="31" t="str">
        <f>IFERROR(VLOOKUP($A48,'Полевая А-Я'!$A$7:$CU$100,Q$2,0)," ")</f>
        <v xml:space="preserve"> </v>
      </c>
      <c r="R48" s="31" t="str">
        <f>IFERROR(VLOOKUP($A48,'Полевая А-Я'!$A$7:$CU$100,R$2,0)," ")</f>
        <v xml:space="preserve"> </v>
      </c>
      <c r="S48" s="31" t="str">
        <f>IFERROR(VLOOKUP($A48,'Полевая А-Я'!$A$7:$CU$100,S$2,0)," ")</f>
        <v xml:space="preserve"> </v>
      </c>
      <c r="T48" s="31" t="str">
        <f>IFERROR(VLOOKUP($A48,'Полевая А-Я'!$A$7:$CU$100,T$2,0)," ")</f>
        <v xml:space="preserve"> </v>
      </c>
      <c r="U48" s="31" t="str">
        <f>IFERROR(VLOOKUP($A48,'Полевая А-Я'!$A$7:$CU$100,U$2,0)," ")</f>
        <v xml:space="preserve"> </v>
      </c>
      <c r="V48" s="31" t="str">
        <f>IFERROR(VLOOKUP($A48,'Полевая А-Я'!$A$7:$CU$100,V$2,0)," ")</f>
        <v xml:space="preserve"> </v>
      </c>
      <c r="W48" s="31" t="str">
        <f>IFERROR(VLOOKUP($A48,'Полевая А-Я'!$A$7:$CU$100,W$2,0)," ")</f>
        <v xml:space="preserve"> </v>
      </c>
      <c r="X48" s="31" t="str">
        <f>IFERROR(VLOOKUP($A48,'Полевая А-Я'!$A$7:$CU$100,X$2,0)," ")</f>
        <v xml:space="preserve"> </v>
      </c>
      <c r="Y48" s="31" t="str">
        <f>IFERROR(VLOOKUP($A48,'Полевая А-Я'!$A$7:$CU$100,Y$2,0)," ")</f>
        <v xml:space="preserve"> </v>
      </c>
      <c r="Z48" s="31" t="str">
        <f>IFERROR(VLOOKUP($A48,'Полевая А-Я'!$A$7:$CU$100,Z$2,0)," ")</f>
        <v xml:space="preserve"> </v>
      </c>
      <c r="AA48" s="31" t="str">
        <f>IFERROR(VLOOKUP($A48,'Полевая А-Я'!$A$7:$CU$100,AA$2,0)," ")</f>
        <v xml:space="preserve"> </v>
      </c>
      <c r="AB48" s="31" t="str">
        <f>IFERROR(VLOOKUP($A48,'Полевая А-Я'!$A$7:$CU$100,AB$2,0)," ")</f>
        <v xml:space="preserve"> </v>
      </c>
      <c r="AC48" s="31" t="str">
        <f>IFERROR(VLOOKUP($A48,'Полевая А-Я'!$A$7:$CU$100,AC$2,0)," ")</f>
        <v xml:space="preserve"> </v>
      </c>
      <c r="AD48" s="31" t="str">
        <f>IFERROR(VLOOKUP($A48,'Полевая А-Я'!$A$7:$CU$100,AD$2,0)," ")</f>
        <v xml:space="preserve"> </v>
      </c>
      <c r="AE48" s="31" t="str">
        <f>IFERROR(VLOOKUP($A48,'Полевая А-Я'!$A$7:$CU$100,AE$2,0)," ")</f>
        <v xml:space="preserve"> </v>
      </c>
      <c r="AF48" s="31" t="str">
        <f>IFERROR(VLOOKUP($A48,'Полевая А-Я'!$A$7:$CU$100,AF$2,0)," ")</f>
        <v xml:space="preserve"> </v>
      </c>
      <c r="AG48" s="31" t="str">
        <f>IFERROR(VLOOKUP($A48,'Полевая А-Я'!$A$7:$CU$100,AG$2,0)," ")</f>
        <v xml:space="preserve"> </v>
      </c>
      <c r="AH48" s="31" t="str">
        <f>IFERROR(VLOOKUP($A48,'Полевая А-Я'!$A$7:$CU$100,AH$2,0)," ")</f>
        <v xml:space="preserve"> </v>
      </c>
      <c r="AI48" s="31" t="str">
        <f>IFERROR(VLOOKUP($A48,'Полевая А-Я'!$A$7:$CU$100,AI$2,0)," ")</f>
        <v xml:space="preserve"> </v>
      </c>
      <c r="AJ48" s="31" t="str">
        <f>IFERROR(VLOOKUP($A48,'Полевая А-Я'!$A$7:$CU$100,AJ$2,0)," ")</f>
        <v xml:space="preserve"> </v>
      </c>
      <c r="AK48" s="31" t="str">
        <f>IFERROR(VLOOKUP($A48,'Полевая А-Я'!$A$7:$CU$100,AK$2,0)," ")</f>
        <v xml:space="preserve"> </v>
      </c>
      <c r="AL48" s="31" t="str">
        <f>IFERROR(VLOOKUP($A48,'Полевая А-Я'!$A$7:$CU$100,AL$2,0)," ")</f>
        <v xml:space="preserve"> </v>
      </c>
      <c r="AM48" s="31" t="str">
        <f>IFERROR(VLOOKUP($A48,'Полевая А-Я'!$A$7:$CU$100,AM$2,0)," ")</f>
        <v xml:space="preserve"> </v>
      </c>
      <c r="AN48" s="31" t="str">
        <f>IFERROR(VLOOKUP($A48,'Полевая А-Я'!$A$7:$CU$100,AN$2,0)," ")</f>
        <v xml:space="preserve"> </v>
      </c>
      <c r="AO48" s="31" t="str">
        <f>IFERROR(VLOOKUP($A48,'Полевая А-Я'!$A$7:$CU$100,AO$2,0)," ")</f>
        <v xml:space="preserve"> </v>
      </c>
      <c r="AP48" s="31" t="str">
        <f>IFERROR(VLOOKUP($A48,'Полевая А-Я'!$A$7:$CU$100,AP$2,0)," ")</f>
        <v xml:space="preserve"> </v>
      </c>
      <c r="AQ48" s="31" t="str">
        <f>IFERROR(VLOOKUP($A48,'Полевая А-Я'!$A$7:$CU$100,AQ$2,0)," ")</f>
        <v xml:space="preserve"> </v>
      </c>
      <c r="AR48" s="31" t="str">
        <f>IFERROR(VLOOKUP($A48,'Полевая А-Я'!$A$7:$CU$100,AR$2,0)," ")</f>
        <v xml:space="preserve"> </v>
      </c>
      <c r="AS48" s="31" t="str">
        <f>IFERROR(VLOOKUP($A48,'Полевая А-Я'!$A$7:$CU$100,AS$2,0)," ")</f>
        <v xml:space="preserve"> </v>
      </c>
      <c r="AT48" s="31" t="str">
        <f>IFERROR(VLOOKUP($A48,'Полевая А-Я'!$A$7:$CU$100,AT$2,0)," ")</f>
        <v xml:space="preserve"> </v>
      </c>
      <c r="AU48" s="31" t="str">
        <f>IFERROR(VLOOKUP($A48,'Полевая А-Я'!$A$7:$CU$100,AU$2,0)," ")</f>
        <v xml:space="preserve"> </v>
      </c>
      <c r="AV48" s="31" t="str">
        <f>IFERROR(VLOOKUP($A48,'Полевая А-Я'!$A$7:$CU$100,AV$2,0)," ")</f>
        <v xml:space="preserve"> </v>
      </c>
      <c r="AW48" s="31" t="str">
        <f>IFERROR(VLOOKUP($A48,'Полевая А-Я'!$A$7:$CU$100,AW$2,0)," ")</f>
        <v xml:space="preserve"> </v>
      </c>
      <c r="AX48" s="31" t="str">
        <f>IFERROR(VLOOKUP($A48,'Полевая А-Я'!$A$7:$CU$100,AX$2,0)," ")</f>
        <v xml:space="preserve"> </v>
      </c>
      <c r="AY48" s="31" t="str">
        <f>IFERROR(VLOOKUP($A48,'Полевая А-Я'!$A$7:$CU$100,AY$2,0)," ")</f>
        <v xml:space="preserve"> </v>
      </c>
      <c r="AZ48" s="31" t="str">
        <f>IFERROR(VLOOKUP($A48,'Полевая А-Я'!$A$7:$CU$100,AZ$2,0)," ")</f>
        <v xml:space="preserve"> </v>
      </c>
      <c r="BA48" s="31" t="str">
        <f>IFERROR(VLOOKUP($A48,'Полевая А-Я'!$A$7:$CU$100,BA$2,0)," ")</f>
        <v xml:space="preserve"> </v>
      </c>
      <c r="BB48" s="31" t="str">
        <f>IFERROR(VLOOKUP($A48,'Полевая А-Я'!$A$7:$CU$100,BB$2,0)," ")</f>
        <v xml:space="preserve"> </v>
      </c>
      <c r="BC48" s="31" t="str">
        <f>IFERROR(VLOOKUP($A48,'Полевая А-Я'!$A$7:$CU$100,BC$2,0)," ")</f>
        <v xml:space="preserve"> </v>
      </c>
      <c r="BD48" s="31" t="str">
        <f>IFERROR(VLOOKUP($A48,'Полевая А-Я'!$A$7:$CU$100,BD$2,0)," ")</f>
        <v xml:space="preserve"> </v>
      </c>
      <c r="BE48" s="31" t="str">
        <f>IFERROR(VLOOKUP($A48,'Полевая А-Я'!$A$7:$CU$100,BE$2,0)," ")</f>
        <v xml:space="preserve"> </v>
      </c>
      <c r="BF48" s="31" t="str">
        <f>IFERROR(VLOOKUP($A48,'Полевая А-Я'!$A$7:$CU$100,BF$2,0)," ")</f>
        <v xml:space="preserve"> </v>
      </c>
      <c r="BG48" s="31" t="str">
        <f>IFERROR(VLOOKUP($A48,'Полевая А-Я'!$A$7:$CU$100,BG$2,0)," ")</f>
        <v xml:space="preserve"> </v>
      </c>
      <c r="BH48" s="31" t="str">
        <f>IFERROR(VLOOKUP($A48,'Полевая А-Я'!$A$7:$CU$100,BH$2,0)," ")</f>
        <v xml:space="preserve"> </v>
      </c>
      <c r="BI48" s="31" t="str">
        <f>IFERROR(VLOOKUP($A48,'Полевая А-Я'!$A$7:$CU$100,BI$2,0)," ")</f>
        <v xml:space="preserve"> </v>
      </c>
      <c r="BJ48" s="31" t="str">
        <f>IFERROR(VLOOKUP($A48,'Полевая А-Я'!$A$7:$CU$100,BJ$2,0)," ")</f>
        <v xml:space="preserve"> </v>
      </c>
      <c r="BK48" s="31" t="str">
        <f>IFERROR(VLOOKUP($A48,'Полевая А-Я'!$A$7:$CU$100,BK$2,0)," ")</f>
        <v xml:space="preserve"> </v>
      </c>
      <c r="BL48" s="31" t="str">
        <f>IFERROR(VLOOKUP($A48,'Полевая А-Я'!$A$7:$CU$100,BL$2,0)," ")</f>
        <v xml:space="preserve"> </v>
      </c>
      <c r="BM48" s="31" t="str">
        <f>IFERROR(VLOOKUP($A48,'Полевая А-Я'!$A$7:$CU$100,BM$2,0)," ")</f>
        <v xml:space="preserve"> </v>
      </c>
      <c r="BN48" s="31" t="str">
        <f>IFERROR(VLOOKUP($A48,'Полевая А-Я'!$A$7:$CU$100,BN$2,0)," ")</f>
        <v xml:space="preserve"> </v>
      </c>
      <c r="BO48" s="31" t="str">
        <f>IFERROR(VLOOKUP($A48,'Полевая А-Я'!$A$7:$CU$100,BO$2,0)," ")</f>
        <v xml:space="preserve"> </v>
      </c>
      <c r="BP48" s="31" t="str">
        <f>IFERROR(VLOOKUP($A48,'Полевая А-Я'!$A$7:$CU$100,BP$2,0)," ")</f>
        <v xml:space="preserve"> </v>
      </c>
      <c r="BQ48" s="31" t="str">
        <f>IFERROR(VLOOKUP($A48,'Полевая А-Я'!$A$7:$CU$100,BQ$2,0)," ")</f>
        <v xml:space="preserve"> </v>
      </c>
      <c r="BR48" s="31" t="str">
        <f>IFERROR(VLOOKUP($A48,'Полевая А-Я'!$A$7:$CU$100,BR$2,0)," ")</f>
        <v xml:space="preserve"> </v>
      </c>
      <c r="BS48" s="31" t="str">
        <f>IFERROR(VLOOKUP($A48,'Полевая А-Я'!$A$7:$CU$100,BS$2,0)," ")</f>
        <v xml:space="preserve"> </v>
      </c>
      <c r="BT48" s="31" t="str">
        <f>IFERROR(VLOOKUP($A48,'Полевая А-Я'!$A$7:$CU$100,BT$2,0)," ")</f>
        <v xml:space="preserve"> </v>
      </c>
      <c r="BU48" s="31" t="str">
        <f>IFERROR(VLOOKUP($A48,'Полевая А-Я'!$A$7:$CU$100,BU$2,0)," ")</f>
        <v xml:space="preserve"> </v>
      </c>
      <c r="BV48" s="31" t="str">
        <f>IFERROR(VLOOKUP($A48,'Полевая А-Я'!$A$7:$CU$100,BV$2,0)," ")</f>
        <v xml:space="preserve"> </v>
      </c>
      <c r="BW48" s="31" t="str">
        <f>IFERROR(VLOOKUP($A48,'Полевая А-Я'!$A$7:$CU$100,BW$2,0)," ")</f>
        <v xml:space="preserve"> </v>
      </c>
      <c r="BX48" s="31" t="str">
        <f>IFERROR(VLOOKUP($A48,'Полевая А-Я'!$A$7:$CU$100,BX$2,0)," ")</f>
        <v xml:space="preserve"> </v>
      </c>
      <c r="BY48" s="31" t="str">
        <f>IFERROR(VLOOKUP($A48,'Полевая А-Я'!$A$7:$CU$100,BY$2,0)," ")</f>
        <v xml:space="preserve"> </v>
      </c>
      <c r="BZ48" s="31" t="str">
        <f>IFERROR(VLOOKUP($A48,'Полевая А-Я'!$A$7:$CU$100,BZ$2,0)," ")</f>
        <v xml:space="preserve"> </v>
      </c>
      <c r="CA48" s="31" t="str">
        <f>IFERROR(VLOOKUP($A48,'Полевая А-Я'!$A$7:$CU$100,CA$2,0)," ")</f>
        <v xml:space="preserve"> </v>
      </c>
      <c r="CB48" s="31" t="str">
        <f>IFERROR(VLOOKUP($A48,'Полевая А-Я'!$A$7:$CU$100,CB$2,0)," ")</f>
        <v xml:space="preserve"> </v>
      </c>
      <c r="CC48" s="31" t="str">
        <f>IFERROR(VLOOKUP($A48,'Полевая А-Я'!$A$7:$CU$100,CC$2,0)," ")</f>
        <v xml:space="preserve"> </v>
      </c>
      <c r="CD48" s="31" t="str">
        <f>IFERROR(VLOOKUP($A48,'Полевая А-Я'!$A$7:$CU$100,CD$2,0)," ")</f>
        <v xml:space="preserve"> </v>
      </c>
      <c r="CE48" s="31" t="str">
        <f>IFERROR(VLOOKUP($A48,'Полевая А-Я'!$A$7:$CU$100,CE$2,0)," ")</f>
        <v xml:space="preserve"> </v>
      </c>
      <c r="CF48" s="31" t="str">
        <f>IFERROR(VLOOKUP($A48,'Полевая А-Я'!$A$7:$CU$100,CF$2,0)," ")</f>
        <v xml:space="preserve"> </v>
      </c>
      <c r="CG48" s="31" t="str">
        <f>IFERROR(VLOOKUP($A48,'Полевая А-Я'!$A$7:$CU$100,CG$2,0)," ")</f>
        <v xml:space="preserve"> </v>
      </c>
      <c r="CH48" s="31" t="str">
        <f>IFERROR(VLOOKUP($A48,'Полевая А-Я'!$A$7:$CU$100,CH$2,0)," ")</f>
        <v xml:space="preserve"> </v>
      </c>
      <c r="CI48" s="31" t="str">
        <f>IFERROR(VLOOKUP($A48,'Полевая А-Я'!$A$7:$CU$100,CI$2,0)," ")</f>
        <v xml:space="preserve"> </v>
      </c>
    </row>
    <row r="49" spans="1:87" ht="14.4" thickBot="1" x14ac:dyDescent="0.35">
      <c r="A49" s="28" t="s">
        <v>46</v>
      </c>
      <c r="B49" s="41">
        <f>SUM(B16,B26,B33,B38,B46,B47,B48)</f>
        <v>0</v>
      </c>
      <c r="C49" s="41">
        <f t="shared" ref="C49:BP49" si="25">SUM(C16,C26,C33,C38,C46,C47,C48)</f>
        <v>0</v>
      </c>
      <c r="D49" s="42" t="str">
        <f>IFERROR(C49/B49*100,"")</f>
        <v/>
      </c>
      <c r="E49" s="41">
        <f t="shared" si="25"/>
        <v>0</v>
      </c>
      <c r="F49" s="41">
        <f t="shared" si="25"/>
        <v>0</v>
      </c>
      <c r="G49" s="41" t="str">
        <f>IFERROR(F49/E49*100,"")</f>
        <v/>
      </c>
      <c r="H49" s="41">
        <f t="shared" si="25"/>
        <v>0</v>
      </c>
      <c r="I49" s="41">
        <f t="shared" si="25"/>
        <v>0</v>
      </c>
      <c r="J49" s="41" t="str">
        <f>IFERROR(I49/H49*100,"")</f>
        <v/>
      </c>
      <c r="K49" s="41">
        <f t="shared" si="25"/>
        <v>0</v>
      </c>
      <c r="L49" s="41">
        <f t="shared" si="25"/>
        <v>0</v>
      </c>
      <c r="M49" s="41">
        <f t="shared" si="25"/>
        <v>0</v>
      </c>
      <c r="N49" s="41">
        <f t="shared" si="25"/>
        <v>0</v>
      </c>
      <c r="O49" s="41" t="str">
        <f>IFERROR(L49/K49*100,"")</f>
        <v/>
      </c>
      <c r="P49" s="41">
        <f t="shared" si="25"/>
        <v>0</v>
      </c>
      <c r="Q49" s="41">
        <f t="shared" si="25"/>
        <v>0</v>
      </c>
      <c r="R49" s="41">
        <f t="shared" si="25"/>
        <v>0</v>
      </c>
      <c r="S49" s="41">
        <f t="shared" si="25"/>
        <v>0</v>
      </c>
      <c r="T49" s="41">
        <f t="shared" si="25"/>
        <v>0</v>
      </c>
      <c r="U49" s="41" t="str">
        <f>IFERROR(T49/S49*100,"")</f>
        <v/>
      </c>
      <c r="V49" s="41">
        <f t="shared" si="25"/>
        <v>0</v>
      </c>
      <c r="W49" s="41">
        <f t="shared" ref="W49" si="26">SUM(W16,W26,W33,W38,W46,W47,W48)</f>
        <v>0</v>
      </c>
      <c r="X49" s="41">
        <f t="shared" si="25"/>
        <v>0</v>
      </c>
      <c r="Y49" s="41" t="str">
        <f>IFERROR(V49/X49*100,"")</f>
        <v/>
      </c>
      <c r="Z49" s="41">
        <f t="shared" si="25"/>
        <v>0</v>
      </c>
      <c r="AA49" s="41">
        <f t="shared" si="25"/>
        <v>0</v>
      </c>
      <c r="AB49" s="41" t="str">
        <f>IFERROR(Z49/AA49*100,"")</f>
        <v/>
      </c>
      <c r="AC49" s="41">
        <f t="shared" si="25"/>
        <v>0</v>
      </c>
      <c r="AD49" s="41">
        <f t="shared" si="25"/>
        <v>0</v>
      </c>
      <c r="AE49" s="41" t="str">
        <f>IFERROR(AC49/AD49*100,"")</f>
        <v/>
      </c>
      <c r="AF49" s="41">
        <f t="shared" si="25"/>
        <v>0</v>
      </c>
      <c r="AG49" s="41">
        <f t="shared" si="25"/>
        <v>0</v>
      </c>
      <c r="AH49" s="41" t="str">
        <f>IFERROR(AF49/AG49*100,"")</f>
        <v/>
      </c>
      <c r="AI49" s="41">
        <f t="shared" si="25"/>
        <v>0</v>
      </c>
      <c r="AJ49" s="41">
        <f t="shared" si="25"/>
        <v>0</v>
      </c>
      <c r="AK49" s="41" t="str">
        <f>IFERROR(AI49/AJ49*100,"")</f>
        <v/>
      </c>
      <c r="AL49" s="41">
        <f t="shared" ref="AL49" si="27">SUM(AL16,AL26,AL33,AL38,AL46,AL47,AL48)</f>
        <v>0</v>
      </c>
      <c r="AM49" s="41">
        <f t="shared" si="25"/>
        <v>0</v>
      </c>
      <c r="AN49" s="41">
        <f t="shared" si="25"/>
        <v>0</v>
      </c>
      <c r="AO49" s="41" t="str">
        <f>IFERROR(AM49/AN49*100,"")</f>
        <v/>
      </c>
      <c r="AP49" s="41">
        <f t="shared" si="25"/>
        <v>0</v>
      </c>
      <c r="AQ49" s="41">
        <f t="shared" si="25"/>
        <v>0</v>
      </c>
      <c r="AR49" s="41">
        <f t="shared" si="25"/>
        <v>0</v>
      </c>
      <c r="AS49" s="41">
        <f t="shared" si="25"/>
        <v>0</v>
      </c>
      <c r="AT49" s="41">
        <f t="shared" si="25"/>
        <v>0</v>
      </c>
      <c r="AU49" s="41">
        <f t="shared" si="25"/>
        <v>0</v>
      </c>
      <c r="AV49" s="41">
        <f t="shared" si="25"/>
        <v>0</v>
      </c>
      <c r="AW49" s="41">
        <f t="shared" si="25"/>
        <v>0</v>
      </c>
      <c r="AX49" s="41">
        <f t="shared" si="25"/>
        <v>0</v>
      </c>
      <c r="AY49" s="41">
        <f t="shared" si="25"/>
        <v>0</v>
      </c>
      <c r="AZ49" s="41">
        <f t="shared" si="25"/>
        <v>0</v>
      </c>
      <c r="BA49" s="41">
        <f t="shared" si="25"/>
        <v>0</v>
      </c>
      <c r="BB49" s="41" t="str">
        <f>IFERROR(BA49/AZ49*100,"")</f>
        <v/>
      </c>
      <c r="BC49" s="41">
        <f t="shared" si="25"/>
        <v>0</v>
      </c>
      <c r="BD49" s="41">
        <f t="shared" si="25"/>
        <v>0</v>
      </c>
      <c r="BE49" s="41">
        <f t="shared" si="25"/>
        <v>0</v>
      </c>
      <c r="BF49" s="41">
        <f t="shared" si="25"/>
        <v>0</v>
      </c>
      <c r="BG49" s="41">
        <f t="shared" si="25"/>
        <v>0</v>
      </c>
      <c r="BH49" s="41">
        <f t="shared" si="25"/>
        <v>0</v>
      </c>
      <c r="BI49" s="41">
        <f t="shared" si="25"/>
        <v>0</v>
      </c>
      <c r="BJ49" s="41">
        <f t="shared" si="25"/>
        <v>0</v>
      </c>
      <c r="BK49" s="41">
        <f t="shared" si="25"/>
        <v>0</v>
      </c>
      <c r="BL49" s="41" t="str">
        <f>IFERROR(BK49/BJ49*100,"")</f>
        <v/>
      </c>
      <c r="BM49" s="41">
        <f t="shared" si="25"/>
        <v>0</v>
      </c>
      <c r="BN49" s="41">
        <f t="shared" si="25"/>
        <v>0</v>
      </c>
      <c r="BO49" s="41" t="str">
        <f>IFERROR(BN49/BM49*100,"")</f>
        <v/>
      </c>
      <c r="BP49" s="41">
        <f t="shared" si="25"/>
        <v>0</v>
      </c>
      <c r="BQ49" s="41">
        <f t="shared" ref="BQ49:CI49" si="28">SUM(BQ16,BQ26,BQ33,BQ38,BQ46,BQ47,BQ48)</f>
        <v>0</v>
      </c>
      <c r="BR49" s="41" t="str">
        <f>IFERROR(BQ49/BP49*100,"")</f>
        <v/>
      </c>
      <c r="BS49" s="41">
        <f t="shared" si="28"/>
        <v>0</v>
      </c>
      <c r="BT49" s="41">
        <f t="shared" si="28"/>
        <v>0</v>
      </c>
      <c r="BU49" s="41">
        <f t="shared" si="28"/>
        <v>0</v>
      </c>
      <c r="BV49" s="41" t="str">
        <f>IFERROR(BU49/BT49*100,"")</f>
        <v/>
      </c>
      <c r="BW49" s="41">
        <f t="shared" si="28"/>
        <v>0</v>
      </c>
      <c r="BX49" s="41">
        <f t="shared" si="28"/>
        <v>0</v>
      </c>
      <c r="BY49" s="41">
        <f t="shared" si="28"/>
        <v>0</v>
      </c>
      <c r="BZ49" s="41">
        <f t="shared" si="28"/>
        <v>0</v>
      </c>
      <c r="CA49" s="41">
        <f t="shared" si="28"/>
        <v>0</v>
      </c>
      <c r="CB49" s="41">
        <f t="shared" si="28"/>
        <v>0</v>
      </c>
      <c r="CC49" s="41">
        <f t="shared" si="28"/>
        <v>0</v>
      </c>
      <c r="CD49" s="41">
        <f t="shared" si="28"/>
        <v>0</v>
      </c>
      <c r="CE49" s="41">
        <f t="shared" si="28"/>
        <v>0</v>
      </c>
      <c r="CF49" s="41">
        <f t="shared" si="28"/>
        <v>0</v>
      </c>
      <c r="CG49" s="41">
        <f t="shared" si="28"/>
        <v>0</v>
      </c>
      <c r="CH49" s="41">
        <f t="shared" si="28"/>
        <v>0</v>
      </c>
      <c r="CI49" s="41">
        <f t="shared" si="28"/>
        <v>0</v>
      </c>
    </row>
    <row r="50" spans="1:87" x14ac:dyDescent="0.3">
      <c r="A50" s="29" t="s">
        <v>47</v>
      </c>
      <c r="B50" s="34" t="str">
        <f>IFERROR(VLOOKUP($A50,'Полевая А-Я'!$A$7:$CU$100,B$2,0)," ")</f>
        <v xml:space="preserve"> </v>
      </c>
      <c r="C50" s="34" t="str">
        <f>IFERROR(VLOOKUP($A50,'Полевая А-Я'!$A$7:$CU$100,C$2,0)," ")</f>
        <v xml:space="preserve"> </v>
      </c>
      <c r="D50" s="32" t="str">
        <f>IFERROR(VLOOKUP($A50,'Полевая А-Я'!$A$7:$CU$100,D$2,0)," ")</f>
        <v xml:space="preserve"> </v>
      </c>
      <c r="E50" s="34" t="str">
        <f>IFERROR(VLOOKUP($A50,'Полевая А-Я'!$A$7:$CU$100,E$2,0)," ")</f>
        <v xml:space="preserve"> </v>
      </c>
      <c r="F50" s="34" t="str">
        <f>IFERROR(VLOOKUP($A50,'Полевая А-Я'!$A$7:$CU$100,F$2,0)," ")</f>
        <v xml:space="preserve"> </v>
      </c>
      <c r="G50" s="31" t="str">
        <f>IFERROR(VLOOKUP($A50,'Полевая А-Я'!$A$7:$CU$100,G$2,0)," ")</f>
        <v xml:space="preserve"> </v>
      </c>
      <c r="H50" s="34" t="str">
        <f>IFERROR(VLOOKUP($A50,'Полевая А-Я'!$A$7:$CU$100,H$2,0)," ")</f>
        <v xml:space="preserve"> </v>
      </c>
      <c r="I50" s="34" t="str">
        <f>IFERROR(VLOOKUP($A50,'Полевая А-Я'!$A$7:$CU$100,I$2,0)," ")</f>
        <v xml:space="preserve"> </v>
      </c>
      <c r="J50" s="34" t="str">
        <f>IFERROR(VLOOKUP($A50,'Полевая А-Я'!$A$7:$CU$100,J$2,0)," ")</f>
        <v xml:space="preserve"> </v>
      </c>
      <c r="K50" s="34" t="str">
        <f>IFERROR(VLOOKUP($A50,'Полевая А-Я'!$A$7:$CU$100,K$2,0)," ")</f>
        <v xml:space="preserve"> </v>
      </c>
      <c r="L50" s="34" t="str">
        <f>IFERROR(VLOOKUP($A50,'Полевая А-Я'!$A$7:$CU$100,L$2,0)," ")</f>
        <v xml:space="preserve"> </v>
      </c>
      <c r="M50" s="34" t="str">
        <f>IFERROR(VLOOKUP($A50,'Полевая А-Я'!$A$7:$CU$100,M$2,0)," ")</f>
        <v xml:space="preserve"> </v>
      </c>
      <c r="N50" s="34" t="str">
        <f>IFERROR(VLOOKUP($A50,'Полевая А-Я'!$A$7:$CU$100,N$2,0)," ")</f>
        <v xml:space="preserve"> </v>
      </c>
      <c r="O50" s="34" t="str">
        <f>IFERROR(VLOOKUP($A50,'Полевая А-Я'!$A$7:$CU$100,O$2,0)," ")</f>
        <v xml:space="preserve"> </v>
      </c>
      <c r="P50" s="34" t="str">
        <f>IFERROR(VLOOKUP($A50,'Полевая А-Я'!$A$7:$CU$100,P$2,0)," ")</f>
        <v xml:space="preserve"> </v>
      </c>
      <c r="Q50" s="34" t="str">
        <f>IFERROR(VLOOKUP($A50,'Полевая А-Я'!$A$7:$CU$100,Q$2,0)," ")</f>
        <v xml:space="preserve"> </v>
      </c>
      <c r="R50" s="34" t="str">
        <f>IFERROR(VLOOKUP($A50,'Полевая А-Я'!$A$7:$CU$100,R$2,0)," ")</f>
        <v xml:space="preserve"> </v>
      </c>
      <c r="S50" s="34" t="str">
        <f>IFERROR(VLOOKUP($A50,'Полевая А-Я'!$A$7:$CU$100,S$2,0)," ")</f>
        <v xml:space="preserve"> </v>
      </c>
      <c r="T50" s="34" t="str">
        <f>IFERROR(VLOOKUP($A50,'Полевая А-Я'!$A$7:$CU$100,T$2,0)," ")</f>
        <v xml:space="preserve"> </v>
      </c>
      <c r="U50" s="34" t="str">
        <f>IFERROR(VLOOKUP($A50,'Полевая А-Я'!$A$7:$CU$100,U$2,0)," ")</f>
        <v xml:space="preserve"> </v>
      </c>
      <c r="V50" s="34" t="str">
        <f>IFERROR(VLOOKUP($A50,'Полевая А-Я'!$A$7:$CU$100,V$2,0)," ")</f>
        <v xml:space="preserve"> </v>
      </c>
      <c r="W50" s="34" t="str">
        <f>IFERROR(VLOOKUP($A50,'Полевая А-Я'!$A$7:$CU$100,W$2,0)," ")</f>
        <v xml:space="preserve"> </v>
      </c>
      <c r="X50" s="34" t="str">
        <f>IFERROR(VLOOKUP($A50,'Полевая А-Я'!$A$7:$CU$100,X$2,0)," ")</f>
        <v xml:space="preserve"> </v>
      </c>
      <c r="Y50" s="34" t="str">
        <f>IFERROR(VLOOKUP($A50,'Полевая А-Я'!$A$7:$CU$100,Y$2,0)," ")</f>
        <v xml:space="preserve"> </v>
      </c>
      <c r="Z50" s="34" t="str">
        <f>IFERROR(VLOOKUP($A50,'Полевая А-Я'!$A$7:$CU$100,Z$2,0)," ")</f>
        <v xml:space="preserve"> </v>
      </c>
      <c r="AA50" s="34" t="str">
        <f>IFERROR(VLOOKUP($A50,'Полевая А-Я'!$A$7:$CU$100,AA$2,0)," ")</f>
        <v xml:space="preserve"> </v>
      </c>
      <c r="AB50" s="34" t="str">
        <f>IFERROR(VLOOKUP($A50,'Полевая А-Я'!$A$7:$CU$100,AB$2,0)," ")</f>
        <v xml:space="preserve"> </v>
      </c>
      <c r="AC50" s="34" t="str">
        <f>IFERROR(VLOOKUP($A50,'Полевая А-Я'!$A$7:$CU$100,AC$2,0)," ")</f>
        <v xml:space="preserve"> </v>
      </c>
      <c r="AD50" s="34" t="str">
        <f>IFERROR(VLOOKUP($A50,'Полевая А-Я'!$A$7:$CU$100,AD$2,0)," ")</f>
        <v xml:space="preserve"> </v>
      </c>
      <c r="AE50" s="34" t="str">
        <f>IFERROR(VLOOKUP($A50,'Полевая А-Я'!$A$7:$CU$100,AE$2,0)," ")</f>
        <v xml:space="preserve"> </v>
      </c>
      <c r="AF50" s="34" t="str">
        <f>IFERROR(VLOOKUP($A50,'Полевая А-Я'!$A$7:$CU$100,AF$2,0)," ")</f>
        <v xml:space="preserve"> </v>
      </c>
      <c r="AG50" s="34" t="str">
        <f>IFERROR(VLOOKUP($A50,'Полевая А-Я'!$A$7:$CU$100,AG$2,0)," ")</f>
        <v xml:space="preserve"> </v>
      </c>
      <c r="AH50" s="34" t="str">
        <f>IFERROR(VLOOKUP($A50,'Полевая А-Я'!$A$7:$CU$100,AH$2,0)," ")</f>
        <v xml:space="preserve"> </v>
      </c>
      <c r="AI50" s="34" t="str">
        <f>IFERROR(VLOOKUP($A50,'Полевая А-Я'!$A$7:$CU$100,AI$2,0)," ")</f>
        <v xml:space="preserve"> </v>
      </c>
      <c r="AJ50" s="34" t="str">
        <f>IFERROR(VLOOKUP($A50,'Полевая А-Я'!$A$7:$CU$100,AJ$2,0)," ")</f>
        <v xml:space="preserve"> </v>
      </c>
      <c r="AK50" s="34" t="str">
        <f>IFERROR(VLOOKUP($A50,'Полевая А-Я'!$A$7:$CU$100,AK$2,0)," ")</f>
        <v xml:space="preserve"> </v>
      </c>
      <c r="AL50" s="34" t="str">
        <f>IFERROR(VLOOKUP($A50,'Полевая А-Я'!$A$7:$CU$100,AL$2,0)," ")</f>
        <v xml:space="preserve"> </v>
      </c>
      <c r="AM50" s="34" t="str">
        <f>IFERROR(VLOOKUP($A50,'Полевая А-Я'!$A$7:$CU$100,AM$2,0)," ")</f>
        <v xml:space="preserve"> </v>
      </c>
      <c r="AN50" s="34" t="str">
        <f>IFERROR(VLOOKUP($A50,'Полевая А-Я'!$A$7:$CU$100,AN$2,0)," ")</f>
        <v xml:space="preserve"> </v>
      </c>
      <c r="AO50" s="34" t="str">
        <f>IFERROR(VLOOKUP($A50,'Полевая А-Я'!$A$7:$CU$100,AO$2,0)," ")</f>
        <v xml:space="preserve"> </v>
      </c>
      <c r="AP50" s="34" t="str">
        <f>IFERROR(VLOOKUP($A50,'Полевая А-Я'!$A$7:$CU$100,AP$2,0)," ")</f>
        <v xml:space="preserve"> </v>
      </c>
      <c r="AQ50" s="34" t="str">
        <f>IFERROR(VLOOKUP($A50,'Полевая А-Я'!$A$7:$CU$100,AQ$2,0)," ")</f>
        <v xml:space="preserve"> </v>
      </c>
      <c r="AR50" s="34" t="str">
        <f>IFERROR(VLOOKUP($A50,'Полевая А-Я'!$A$7:$CU$100,AR$2,0)," ")</f>
        <v xml:space="preserve"> </v>
      </c>
      <c r="AS50" s="34" t="str">
        <f>IFERROR(VLOOKUP($A50,'Полевая А-Я'!$A$7:$CU$100,AS$2,0)," ")</f>
        <v xml:space="preserve"> </v>
      </c>
      <c r="AT50" s="34" t="str">
        <f>IFERROR(VLOOKUP($A50,'Полевая А-Я'!$A$7:$CU$100,AT$2,0)," ")</f>
        <v xml:space="preserve"> </v>
      </c>
      <c r="AU50" s="34" t="str">
        <f>IFERROR(VLOOKUP($A50,'Полевая А-Я'!$A$7:$CU$100,AU$2,0)," ")</f>
        <v xml:space="preserve"> </v>
      </c>
      <c r="AV50" s="34" t="str">
        <f>IFERROR(VLOOKUP($A50,'Полевая А-Я'!$A$7:$CU$100,AV$2,0)," ")</f>
        <v xml:space="preserve"> </v>
      </c>
      <c r="AW50" s="34" t="str">
        <f>IFERROR(VLOOKUP($A50,'Полевая А-Я'!$A$7:$CU$100,AW$2,0)," ")</f>
        <v xml:space="preserve"> </v>
      </c>
      <c r="AX50" s="34" t="str">
        <f>IFERROR(VLOOKUP($A50,'Полевая А-Я'!$A$7:$CU$100,AX$2,0)," ")</f>
        <v xml:space="preserve"> </v>
      </c>
      <c r="AY50" s="34" t="str">
        <f>IFERROR(VLOOKUP($A50,'Полевая А-Я'!$A$7:$CU$100,AY$2,0)," ")</f>
        <v xml:space="preserve"> </v>
      </c>
      <c r="AZ50" s="31" t="str">
        <f>IFERROR(VLOOKUP($A50,'Полевая А-Я'!$A$7:$CU$100,AZ$2,0)," ")</f>
        <v xml:space="preserve"> </v>
      </c>
      <c r="BA50" s="31" t="str">
        <f>IFERROR(VLOOKUP($A50,'Полевая А-Я'!$A$7:$CU$100,BA$2,0)," ")</f>
        <v xml:space="preserve"> </v>
      </c>
      <c r="BB50" s="31" t="str">
        <f>IFERROR(VLOOKUP($A50,'Полевая А-Я'!$A$7:$CU$100,BB$2,0)," ")</f>
        <v xml:space="preserve"> </v>
      </c>
      <c r="BC50" s="34" t="str">
        <f>IFERROR(VLOOKUP($A50,'Полевая А-Я'!$A$7:$CU$100,BC$2,0)," ")</f>
        <v xml:space="preserve"> </v>
      </c>
      <c r="BD50" s="34" t="str">
        <f>IFERROR(VLOOKUP($A50,'Полевая А-Я'!$A$7:$CU$100,BD$2,0)," ")</f>
        <v xml:space="preserve"> </v>
      </c>
      <c r="BE50" s="34" t="str">
        <f>IFERROR(VLOOKUP($A50,'Полевая А-Я'!$A$7:$CU$100,BE$2,0)," ")</f>
        <v xml:space="preserve"> </v>
      </c>
      <c r="BF50" s="34" t="str">
        <f>IFERROR(VLOOKUP($A50,'Полевая А-Я'!$A$7:$CU$100,BF$2,0)," ")</f>
        <v xml:space="preserve"> </v>
      </c>
      <c r="BG50" s="34" t="str">
        <f>IFERROR(VLOOKUP($A50,'Полевая А-Я'!$A$7:$CU$100,BG$2,0)," ")</f>
        <v xml:space="preserve"> </v>
      </c>
      <c r="BH50" s="34" t="str">
        <f>IFERROR(VLOOKUP($A50,'Полевая А-Я'!$A$7:$CU$100,BH$2,0)," ")</f>
        <v xml:space="preserve"> </v>
      </c>
      <c r="BI50" s="34" t="str">
        <f>IFERROR(VLOOKUP($A50,'Полевая А-Я'!$A$7:$CU$100,BI$2,0)," ")</f>
        <v xml:space="preserve"> </v>
      </c>
      <c r="BJ50" s="34" t="str">
        <f>IFERROR(VLOOKUP($A50,'Полевая А-Я'!$A$7:$CU$100,BJ$2,0)," ")</f>
        <v xml:space="preserve"> </v>
      </c>
      <c r="BK50" s="34" t="str">
        <f>IFERROR(VLOOKUP($A50,'Полевая А-Я'!$A$7:$CU$100,BK$2,0)," ")</f>
        <v xml:space="preserve"> </v>
      </c>
      <c r="BL50" s="34" t="str">
        <f>IFERROR(VLOOKUP($A50,'Полевая А-Я'!$A$7:$CU$100,BL$2,0)," ")</f>
        <v xml:space="preserve"> </v>
      </c>
      <c r="BM50" s="34" t="str">
        <f>IFERROR(VLOOKUP($A50,'Полевая А-Я'!$A$7:$CU$100,BM$2,0)," ")</f>
        <v xml:space="preserve"> </v>
      </c>
      <c r="BN50" s="34" t="str">
        <f>IFERROR(VLOOKUP($A50,'Полевая А-Я'!$A$7:$CU$100,BN$2,0)," ")</f>
        <v xml:space="preserve"> </v>
      </c>
      <c r="BO50" s="34" t="str">
        <f>IFERROR(VLOOKUP($A50,'Полевая А-Я'!$A$7:$CU$100,BO$2,0)," ")</f>
        <v xml:space="preserve"> </v>
      </c>
      <c r="BP50" s="34" t="str">
        <f>IFERROR(VLOOKUP($A50,'Полевая А-Я'!$A$7:$CU$100,BP$2,0)," ")</f>
        <v xml:space="preserve"> </v>
      </c>
      <c r="BQ50" s="34" t="str">
        <f>IFERROR(VLOOKUP($A50,'Полевая А-Я'!$A$7:$CU$100,BQ$2,0)," ")</f>
        <v xml:space="preserve"> </v>
      </c>
      <c r="BR50" s="34" t="str">
        <f>IFERROR(VLOOKUP($A50,'Полевая А-Я'!$A$7:$CU$100,BR$2,0)," ")</f>
        <v xml:space="preserve"> </v>
      </c>
      <c r="BS50" s="34" t="str">
        <f>IFERROR(VLOOKUP($A50,'Полевая А-Я'!$A$7:$CU$100,BS$2,0)," ")</f>
        <v xml:space="preserve"> </v>
      </c>
      <c r="BT50" s="34" t="str">
        <f>IFERROR(VLOOKUP($A50,'Полевая А-Я'!$A$7:$CU$100,BT$2,0)," ")</f>
        <v xml:space="preserve"> </v>
      </c>
      <c r="BU50" s="34" t="str">
        <f>IFERROR(VLOOKUP($A50,'Полевая А-Я'!$A$7:$CU$100,BU$2,0)," ")</f>
        <v xml:space="preserve"> </v>
      </c>
      <c r="BV50" s="34" t="str">
        <f>IFERROR(VLOOKUP($A50,'Полевая А-Я'!$A$7:$CU$100,BV$2,0)," ")</f>
        <v xml:space="preserve"> </v>
      </c>
      <c r="BW50" s="34" t="str">
        <f>IFERROR(VLOOKUP($A50,'Полевая А-Я'!$A$7:$CU$100,BW$2,0)," ")</f>
        <v xml:space="preserve"> </v>
      </c>
      <c r="BX50" s="34" t="str">
        <f>IFERROR(VLOOKUP($A50,'Полевая А-Я'!$A$7:$CU$100,BX$2,0)," ")</f>
        <v xml:space="preserve"> </v>
      </c>
      <c r="BY50" s="34" t="str">
        <f>IFERROR(VLOOKUP($A50,'Полевая А-Я'!$A$7:$CU$100,BY$2,0)," ")</f>
        <v xml:space="preserve"> </v>
      </c>
      <c r="BZ50" s="34" t="str">
        <f>IFERROR(VLOOKUP($A50,'Полевая А-Я'!$A$7:$CU$100,BZ$2,0)," ")</f>
        <v xml:space="preserve"> </v>
      </c>
      <c r="CA50" s="34" t="str">
        <f>IFERROR(VLOOKUP($A50,'Полевая А-Я'!$A$7:$CU$100,CA$2,0)," ")</f>
        <v xml:space="preserve"> </v>
      </c>
      <c r="CB50" s="34" t="str">
        <f>IFERROR(VLOOKUP($A50,'Полевая А-Я'!$A$7:$CU$100,CB$2,0)," ")</f>
        <v xml:space="preserve"> </v>
      </c>
      <c r="CC50" s="34" t="str">
        <f>IFERROR(VLOOKUP($A50,'Полевая А-Я'!$A$7:$CU$100,CC$2,0)," ")</f>
        <v xml:space="preserve"> </v>
      </c>
      <c r="CD50" s="34" t="str">
        <f>IFERROR(VLOOKUP($A50,'Полевая А-Я'!$A$7:$CU$100,CD$2,0)," ")</f>
        <v xml:space="preserve"> </v>
      </c>
      <c r="CE50" s="34" t="str">
        <f>IFERROR(VLOOKUP($A50,'Полевая А-Я'!$A$7:$CU$100,CE$2,0)," ")</f>
        <v xml:space="preserve"> </v>
      </c>
      <c r="CF50" s="34" t="str">
        <f>IFERROR(VLOOKUP($A50,'Полевая А-Я'!$A$7:$CU$100,CF$2,0)," ")</f>
        <v xml:space="preserve"> </v>
      </c>
      <c r="CG50" s="34" t="str">
        <f>IFERROR(VLOOKUP($A50,'Полевая А-Я'!$A$7:$CU$100,CG$2,0)," ")</f>
        <v xml:space="preserve"> </v>
      </c>
      <c r="CH50" s="34" t="str">
        <f>IFERROR(VLOOKUP($A50,'Полевая А-Я'!$A$7:$CU$100,CH$2,0)," ")</f>
        <v xml:space="preserve"> </v>
      </c>
      <c r="CI50" s="34" t="str">
        <f>IFERROR(VLOOKUP($A50,'Полевая А-Я'!$A$7:$CU$100,CI$2,0)," ")</f>
        <v xml:space="preserve"> </v>
      </c>
    </row>
    <row r="51" spans="1:87" s="25" customFormat="1" ht="13.2" x14ac:dyDescent="0.3">
      <c r="A51" s="26" t="s">
        <v>178</v>
      </c>
      <c r="B51" s="31" t="str">
        <f>IFERROR(VLOOKUP($A51,'Полевая А-Я'!$A$7:$CU$100,B$2,0)," ")</f>
        <v xml:space="preserve"> </v>
      </c>
      <c r="C51" s="31" t="str">
        <f>IFERROR(VLOOKUP($A51,'Полевая А-Я'!$A$7:$CU$100,C$2,0)," ")</f>
        <v xml:space="preserve"> </v>
      </c>
      <c r="D51" s="15" t="str">
        <f>IFERROR(VLOOKUP($A51,'Полевая А-Я'!$A$7:$CU$100,D$2,0)," ")</f>
        <v xml:space="preserve"> </v>
      </c>
      <c r="E51" s="31" t="str">
        <f>IFERROR(VLOOKUP($A51,'Полевая А-Я'!$A$7:$CU$100,E$2,0)," ")</f>
        <v xml:space="preserve"> </v>
      </c>
      <c r="F51" s="31" t="str">
        <f>IFERROR(VLOOKUP($A51,'Полевая А-Я'!$A$7:$CU$100,F$2,0)," ")</f>
        <v xml:space="preserve"> </v>
      </c>
      <c r="G51" s="31" t="str">
        <f>IFERROR(VLOOKUP($A51,'Полевая А-Я'!$A$7:$CU$100,G$2,0)," ")</f>
        <v xml:space="preserve"> </v>
      </c>
      <c r="H51" s="35" t="str">
        <f>IFERROR(VLOOKUP($A51,'Полевая А-Я'!$A$7:$CU$100,H$2,0)," ")</f>
        <v xml:space="preserve"> </v>
      </c>
      <c r="I51" s="35" t="str">
        <f>IFERROR(VLOOKUP($A51,'Полевая А-Я'!$A$7:$CU$100,I$2,0)," ")</f>
        <v xml:space="preserve"> </v>
      </c>
      <c r="J51" s="35" t="str">
        <f>IFERROR(VLOOKUP($A51,'Полевая А-Я'!$A$7:$CU$100,J$2,0)," ")</f>
        <v xml:space="preserve"> </v>
      </c>
      <c r="K51" s="35" t="str">
        <f>IFERROR(VLOOKUP($A51,'Полевая А-Я'!$A$7:$CU$100,K$2,0)," ")</f>
        <v xml:space="preserve"> </v>
      </c>
      <c r="L51" s="35" t="str">
        <f>IFERROR(VLOOKUP($A51,'Полевая А-Я'!$A$7:$CU$100,L$2,0)," ")</f>
        <v xml:space="preserve"> </v>
      </c>
      <c r="M51" s="35" t="str">
        <f>IFERROR(VLOOKUP($A51,'Полевая А-Я'!$A$7:$CU$100,M$2,0)," ")</f>
        <v xml:space="preserve"> </v>
      </c>
      <c r="N51" s="35" t="str">
        <f>IFERROR(VLOOKUP($A51,'Полевая А-Я'!$A$7:$CU$100,N$2,0)," ")</f>
        <v xml:space="preserve"> </v>
      </c>
      <c r="O51" s="35" t="str">
        <f>IFERROR(VLOOKUP($A51,'Полевая А-Я'!$A$7:$CU$100,O$2,0)," ")</f>
        <v xml:space="preserve"> </v>
      </c>
      <c r="P51" s="35" t="str">
        <f>IFERROR(VLOOKUP($A51,'Полевая А-Я'!$A$7:$CU$100,P$2,0)," ")</f>
        <v xml:space="preserve"> </v>
      </c>
      <c r="Q51" s="35" t="str">
        <f>IFERROR(VLOOKUP($A51,'Полевая А-Я'!$A$7:$CU$100,Q$2,0)," ")</f>
        <v xml:space="preserve"> </v>
      </c>
      <c r="R51" s="35" t="str">
        <f>IFERROR(VLOOKUP($A51,'Полевая А-Я'!$A$7:$CU$100,R$2,0)," ")</f>
        <v xml:space="preserve"> </v>
      </c>
      <c r="S51" s="35" t="str">
        <f>IFERROR(VLOOKUP($A51,'Полевая А-Я'!$A$7:$CU$100,S$2,0)," ")</f>
        <v xml:space="preserve"> </v>
      </c>
      <c r="T51" s="35" t="str">
        <f>IFERROR(VLOOKUP($A51,'Полевая А-Я'!$A$7:$CU$100,T$2,0)," ")</f>
        <v xml:space="preserve"> </v>
      </c>
      <c r="U51" s="35" t="str">
        <f>IFERROR(VLOOKUP($A51,'Полевая А-Я'!$A$7:$CU$100,U$2,0)," ")</f>
        <v xml:space="preserve"> </v>
      </c>
      <c r="V51" s="35" t="str">
        <f>IFERROR(VLOOKUP($A51,'Полевая А-Я'!$A$7:$CU$100,V$2,0)," ")</f>
        <v xml:space="preserve"> </v>
      </c>
      <c r="W51" s="35" t="str">
        <f>IFERROR(VLOOKUP($A51,'Полевая А-Я'!$A$7:$CU$100,W$2,0)," ")</f>
        <v xml:space="preserve"> </v>
      </c>
      <c r="X51" s="35" t="str">
        <f>IFERROR(VLOOKUP($A51,'Полевая А-Я'!$A$7:$CU$100,X$2,0)," ")</f>
        <v xml:space="preserve"> </v>
      </c>
      <c r="Y51" s="35" t="str">
        <f>IFERROR(VLOOKUP($A51,'Полевая А-Я'!$A$7:$CU$100,Y$2,0)," ")</f>
        <v xml:space="preserve"> </v>
      </c>
      <c r="Z51" s="35" t="str">
        <f>IFERROR(VLOOKUP($A51,'Полевая А-Я'!$A$7:$CU$100,Z$2,0)," ")</f>
        <v xml:space="preserve"> </v>
      </c>
      <c r="AA51" s="35" t="str">
        <f>IFERROR(VLOOKUP($A51,'Полевая А-Я'!$A$7:$CU$100,AA$2,0)," ")</f>
        <v xml:space="preserve"> </v>
      </c>
      <c r="AB51" s="35" t="str">
        <f>IFERROR(VLOOKUP($A51,'Полевая А-Я'!$A$7:$CU$100,AB$2,0)," ")</f>
        <v xml:space="preserve"> </v>
      </c>
      <c r="AC51" s="35" t="str">
        <f>IFERROR(VLOOKUP($A51,'Полевая А-Я'!$A$7:$CU$100,AC$2,0)," ")</f>
        <v xml:space="preserve"> </v>
      </c>
      <c r="AD51" s="35" t="str">
        <f>IFERROR(VLOOKUP($A51,'Полевая А-Я'!$A$7:$CU$100,AD$2,0)," ")</f>
        <v xml:space="preserve"> </v>
      </c>
      <c r="AE51" s="35" t="str">
        <f>IFERROR(VLOOKUP($A51,'Полевая А-Я'!$A$7:$CU$100,AE$2,0)," ")</f>
        <v xml:space="preserve"> </v>
      </c>
      <c r="AF51" s="35" t="str">
        <f>IFERROR(VLOOKUP($A51,'Полевая А-Я'!$A$7:$CU$100,AF$2,0)," ")</f>
        <v xml:space="preserve"> </v>
      </c>
      <c r="AG51" s="35" t="str">
        <f>IFERROR(VLOOKUP($A51,'Полевая А-Я'!$A$7:$CU$100,AG$2,0)," ")</f>
        <v xml:space="preserve"> </v>
      </c>
      <c r="AH51" s="35" t="str">
        <f>IFERROR(VLOOKUP($A51,'Полевая А-Я'!$A$7:$CU$100,AH$2,0)," ")</f>
        <v xml:space="preserve"> </v>
      </c>
      <c r="AI51" s="35" t="str">
        <f>IFERROR(VLOOKUP($A51,'Полевая А-Я'!$A$7:$CU$100,AI$2,0)," ")</f>
        <v xml:space="preserve"> </v>
      </c>
      <c r="AJ51" s="35" t="str">
        <f>IFERROR(VLOOKUP($A51,'Полевая А-Я'!$A$7:$CU$100,AJ$2,0)," ")</f>
        <v xml:space="preserve"> </v>
      </c>
      <c r="AK51" s="35" t="str">
        <f>IFERROR(VLOOKUP($A51,'Полевая А-Я'!$A$7:$CU$100,AK$2,0)," ")</f>
        <v xml:space="preserve"> </v>
      </c>
      <c r="AL51" s="35" t="str">
        <f>IFERROR(VLOOKUP($A51,'Полевая А-Я'!$A$7:$CU$100,AL$2,0)," ")</f>
        <v xml:space="preserve"> </v>
      </c>
      <c r="AM51" s="35" t="str">
        <f>IFERROR(VLOOKUP($A51,'Полевая А-Я'!$A$7:$CU$100,AM$2,0)," ")</f>
        <v xml:space="preserve"> </v>
      </c>
      <c r="AN51" s="35" t="str">
        <f>IFERROR(VLOOKUP($A51,'Полевая А-Я'!$A$7:$CU$100,AN$2,0)," ")</f>
        <v xml:space="preserve"> </v>
      </c>
      <c r="AO51" s="35" t="str">
        <f>IFERROR(VLOOKUP($A51,'Полевая А-Я'!$A$7:$CU$100,AO$2,0)," ")</f>
        <v xml:space="preserve"> </v>
      </c>
      <c r="AP51" s="35" t="str">
        <f>IFERROR(VLOOKUP($A51,'Полевая А-Я'!$A$7:$CU$100,AP$2,0)," ")</f>
        <v xml:space="preserve"> </v>
      </c>
      <c r="AQ51" s="35" t="str">
        <f>IFERROR(VLOOKUP($A51,'Полевая А-Я'!$A$7:$CU$100,AQ$2,0)," ")</f>
        <v xml:space="preserve"> </v>
      </c>
      <c r="AR51" s="35" t="str">
        <f>IFERROR(VLOOKUP($A51,'Полевая А-Я'!$A$7:$CU$100,AR$2,0)," ")</f>
        <v xml:space="preserve"> </v>
      </c>
      <c r="AS51" s="35" t="str">
        <f>IFERROR(VLOOKUP($A51,'Полевая А-Я'!$A$7:$CU$100,AS$2,0)," ")</f>
        <v xml:space="preserve"> </v>
      </c>
      <c r="AT51" s="35" t="str">
        <f>IFERROR(VLOOKUP($A51,'Полевая А-Я'!$A$7:$CU$100,AT$2,0)," ")</f>
        <v xml:space="preserve"> </v>
      </c>
      <c r="AU51" s="35" t="str">
        <f>IFERROR(VLOOKUP($A51,'Полевая А-Я'!$A$7:$CU$100,AU$2,0)," ")</f>
        <v xml:space="preserve"> </v>
      </c>
      <c r="AV51" s="35" t="str">
        <f>IFERROR(VLOOKUP($A51,'Полевая А-Я'!$A$7:$CU$100,AV$2,0)," ")</f>
        <v xml:space="preserve"> </v>
      </c>
      <c r="AW51" s="35" t="str">
        <f>IFERROR(VLOOKUP($A51,'Полевая А-Я'!$A$7:$CU$100,AW$2,0)," ")</f>
        <v xml:space="preserve"> </v>
      </c>
      <c r="AX51" s="35" t="str">
        <f>IFERROR(VLOOKUP($A51,'Полевая А-Я'!$A$7:$CU$100,AX$2,0)," ")</f>
        <v xml:space="preserve"> </v>
      </c>
      <c r="AY51" s="35" t="str">
        <f>IFERROR(VLOOKUP($A51,'Полевая А-Я'!$A$7:$CU$100,AY$2,0)," ")</f>
        <v xml:space="preserve"> </v>
      </c>
      <c r="AZ51" s="31" t="str">
        <f>IFERROR(VLOOKUP($A51,'Полевая А-Я'!$A$7:$CU$100,AZ$2,0)," ")</f>
        <v xml:space="preserve"> </v>
      </c>
      <c r="BA51" s="31" t="str">
        <f>IFERROR(VLOOKUP($A51,'Полевая А-Я'!$A$7:$CU$100,BA$2,0)," ")</f>
        <v xml:space="preserve"> </v>
      </c>
      <c r="BB51" s="31" t="str">
        <f>IFERROR(VLOOKUP($A51,'Полевая А-Я'!$A$7:$CU$100,BB$2,0)," ")</f>
        <v xml:space="preserve"> </v>
      </c>
      <c r="BC51" s="35" t="str">
        <f>IFERROR(VLOOKUP($A51,'Полевая А-Я'!$A$7:$CU$100,BC$2,0)," ")</f>
        <v xml:space="preserve"> </v>
      </c>
      <c r="BD51" s="35" t="str">
        <f>IFERROR(VLOOKUP($A51,'Полевая А-Я'!$A$7:$CU$100,BD$2,0)," ")</f>
        <v xml:space="preserve"> </v>
      </c>
      <c r="BE51" s="35" t="str">
        <f>IFERROR(VLOOKUP($A51,'Полевая А-Я'!$A$7:$CU$100,BE$2,0)," ")</f>
        <v xml:space="preserve"> </v>
      </c>
      <c r="BF51" s="35" t="str">
        <f>IFERROR(VLOOKUP($A51,'Полевая А-Я'!$A$7:$CU$100,BF$2,0)," ")</f>
        <v xml:space="preserve"> </v>
      </c>
      <c r="BG51" s="35" t="str">
        <f>IFERROR(VLOOKUP($A51,'Полевая А-Я'!$A$7:$CU$100,BG$2,0)," ")</f>
        <v xml:space="preserve"> </v>
      </c>
      <c r="BH51" s="35" t="str">
        <f>IFERROR(VLOOKUP($A51,'Полевая А-Я'!$A$7:$CU$100,BH$2,0)," ")</f>
        <v xml:space="preserve"> </v>
      </c>
      <c r="BI51" s="35" t="str">
        <f>IFERROR(VLOOKUP($A51,'Полевая А-Я'!$A$7:$CU$100,BI$2,0)," ")</f>
        <v xml:space="preserve"> </v>
      </c>
      <c r="BJ51" s="35" t="str">
        <f>IFERROR(VLOOKUP($A51,'Полевая А-Я'!$A$7:$CU$100,BJ$2,0)," ")</f>
        <v xml:space="preserve"> </v>
      </c>
      <c r="BK51" s="35" t="str">
        <f>IFERROR(VLOOKUP($A51,'Полевая А-Я'!$A$7:$CU$100,BK$2,0)," ")</f>
        <v xml:space="preserve"> </v>
      </c>
      <c r="BL51" s="35" t="str">
        <f>IFERROR(VLOOKUP($A51,'Полевая А-Я'!$A$7:$CU$100,BL$2,0)," ")</f>
        <v xml:space="preserve"> </v>
      </c>
      <c r="BM51" s="35" t="str">
        <f>IFERROR(VLOOKUP($A51,'Полевая А-Я'!$A$7:$CU$100,BM$2,0)," ")</f>
        <v xml:space="preserve"> </v>
      </c>
      <c r="BN51" s="35" t="str">
        <f>IFERROR(VLOOKUP($A51,'Полевая А-Я'!$A$7:$CU$100,BN$2,0)," ")</f>
        <v xml:space="preserve"> </v>
      </c>
      <c r="BO51" s="35" t="str">
        <f>IFERROR(VLOOKUP($A51,'Полевая А-Я'!$A$7:$CU$100,BO$2,0)," ")</f>
        <v xml:space="preserve"> </v>
      </c>
      <c r="BP51" s="35" t="str">
        <f>IFERROR(VLOOKUP($A51,'Полевая А-Я'!$A$7:$CU$100,BP$2,0)," ")</f>
        <v xml:space="preserve"> </v>
      </c>
      <c r="BQ51" s="35" t="str">
        <f>IFERROR(VLOOKUP($A51,'Полевая А-Я'!$A$7:$CU$100,BQ$2,0)," ")</f>
        <v xml:space="preserve"> </v>
      </c>
      <c r="BR51" s="35" t="str">
        <f>IFERROR(VLOOKUP($A51,'Полевая А-Я'!$A$7:$CU$100,BR$2,0)," ")</f>
        <v xml:space="preserve"> </v>
      </c>
      <c r="BS51" s="35" t="str">
        <f>IFERROR(VLOOKUP($A51,'Полевая А-Я'!$A$7:$CU$100,BS$2,0)," ")</f>
        <v xml:space="preserve"> </v>
      </c>
      <c r="BT51" s="35" t="str">
        <f>IFERROR(VLOOKUP($A51,'Полевая А-Я'!$A$7:$CU$100,BT$2,0)," ")</f>
        <v xml:space="preserve"> </v>
      </c>
      <c r="BU51" s="35" t="str">
        <f>IFERROR(VLOOKUP($A51,'Полевая А-Я'!$A$7:$CU$100,BU$2,0)," ")</f>
        <v xml:space="preserve"> </v>
      </c>
      <c r="BV51" s="35" t="str">
        <f>IFERROR(VLOOKUP($A51,'Полевая А-Я'!$A$7:$CU$100,BV$2,0)," ")</f>
        <v xml:space="preserve"> </v>
      </c>
      <c r="BW51" s="35" t="str">
        <f>IFERROR(VLOOKUP($A51,'Полевая А-Я'!$A$7:$CU$100,BW$2,0)," ")</f>
        <v xml:space="preserve"> </v>
      </c>
      <c r="BX51" s="35" t="str">
        <f>IFERROR(VLOOKUP($A51,'Полевая А-Я'!$A$7:$CU$100,BX$2,0)," ")</f>
        <v xml:space="preserve"> </v>
      </c>
      <c r="BY51" s="35" t="str">
        <f>IFERROR(VLOOKUP($A51,'Полевая А-Я'!$A$7:$CU$100,BY$2,0)," ")</f>
        <v xml:space="preserve"> </v>
      </c>
      <c r="BZ51" s="35" t="str">
        <f>IFERROR(VLOOKUP($A51,'Полевая А-Я'!$A$7:$CU$100,BZ$2,0)," ")</f>
        <v xml:space="preserve"> </v>
      </c>
      <c r="CA51" s="35" t="str">
        <f>IFERROR(VLOOKUP($A51,'Полевая А-Я'!$A$7:$CU$100,CA$2,0)," ")</f>
        <v xml:space="preserve"> </v>
      </c>
      <c r="CB51" s="35" t="str">
        <f>IFERROR(VLOOKUP($A51,'Полевая А-Я'!$A$7:$CU$100,CB$2,0)," ")</f>
        <v xml:space="preserve"> </v>
      </c>
      <c r="CC51" s="35" t="str">
        <f>IFERROR(VLOOKUP($A51,'Полевая А-Я'!$A$7:$CU$100,CC$2,0)," ")</f>
        <v xml:space="preserve"> </v>
      </c>
      <c r="CD51" s="35" t="str">
        <f>IFERROR(VLOOKUP($A51,'Полевая А-Я'!$A$7:$CU$100,CD$2,0)," ")</f>
        <v xml:space="preserve"> </v>
      </c>
      <c r="CE51" s="35" t="str">
        <f>IFERROR(VLOOKUP($A51,'Полевая А-Я'!$A$7:$CU$100,CE$2,0)," ")</f>
        <v xml:space="preserve"> </v>
      </c>
      <c r="CF51" s="35" t="str">
        <f>IFERROR(VLOOKUP($A51,'Полевая А-Я'!$A$7:$CU$100,CF$2,0)," ")</f>
        <v xml:space="preserve"> </v>
      </c>
      <c r="CG51" s="35" t="str">
        <f>IFERROR(VLOOKUP($A51,'Полевая А-Я'!$A$7:$CU$100,CG$2,0)," ")</f>
        <v xml:space="preserve"> </v>
      </c>
      <c r="CH51" s="35" t="str">
        <f>IFERROR(VLOOKUP($A51,'Полевая А-Я'!$A$7:$CU$100,CH$2,0)," ")</f>
        <v xml:space="preserve"> </v>
      </c>
      <c r="CI51" s="35" t="str">
        <f>IFERROR(VLOOKUP($A51,'Полевая А-Я'!$A$7:$CU$100,CI$2,0)," ")</f>
        <v xml:space="preserve"> </v>
      </c>
    </row>
    <row r="52" spans="1:87" x14ac:dyDescent="0.3">
      <c r="A52" s="26" t="s">
        <v>170</v>
      </c>
      <c r="B52" s="31" t="str">
        <f>IFERROR(VLOOKUP($A52,'Полевая А-Я'!$A$7:$CU$100,B$2,0)," ")</f>
        <v xml:space="preserve"> </v>
      </c>
      <c r="C52" s="31" t="str">
        <f>IFERROR(VLOOKUP($A52,'Полевая А-Я'!$A$7:$CU$100,C$2,0)," ")</f>
        <v xml:space="preserve"> </v>
      </c>
      <c r="D52" s="15" t="str">
        <f>IFERROR(VLOOKUP($A52,'Полевая А-Я'!$A$7:$CU$100,D$2,0)," ")</f>
        <v xml:space="preserve"> </v>
      </c>
      <c r="E52" s="31" t="str">
        <f>IFERROR(VLOOKUP($A52,'Полевая А-Я'!$A$7:$CU$100,E$2,0)," ")</f>
        <v xml:space="preserve"> </v>
      </c>
      <c r="F52" s="31" t="str">
        <f>IFERROR(VLOOKUP($A52,'Полевая А-Я'!$A$7:$CU$100,F$2,0)," ")</f>
        <v xml:space="preserve"> </v>
      </c>
      <c r="G52" s="31" t="str">
        <f>IFERROR(VLOOKUP($A52,'Полевая А-Я'!$A$7:$CU$100,G$2,0)," ")</f>
        <v xml:space="preserve"> </v>
      </c>
      <c r="H52" s="35" t="str">
        <f>IFERROR(VLOOKUP($A52,'Полевая А-Я'!$A$7:$CU$100,H$2,0)," ")</f>
        <v xml:space="preserve"> </v>
      </c>
      <c r="I52" s="35" t="str">
        <f>IFERROR(VLOOKUP($A52,'Полевая А-Я'!$A$7:$CU$100,I$2,0)," ")</f>
        <v xml:space="preserve"> </v>
      </c>
      <c r="J52" s="35" t="str">
        <f>IFERROR(VLOOKUP($A52,'Полевая А-Я'!$A$7:$CU$100,J$2,0)," ")</f>
        <v xml:space="preserve"> </v>
      </c>
      <c r="K52" s="35" t="str">
        <f>IFERROR(VLOOKUP($A52,'Полевая А-Я'!$A$7:$CU$100,K$2,0)," ")</f>
        <v xml:space="preserve"> </v>
      </c>
      <c r="L52" s="35" t="str">
        <f>IFERROR(VLOOKUP($A52,'Полевая А-Я'!$A$7:$CU$100,L$2,0)," ")</f>
        <v xml:space="preserve"> </v>
      </c>
      <c r="M52" s="35" t="str">
        <f>IFERROR(VLOOKUP($A52,'Полевая А-Я'!$A$7:$CU$100,M$2,0)," ")</f>
        <v xml:space="preserve"> </v>
      </c>
      <c r="N52" s="35" t="str">
        <f>IFERROR(VLOOKUP($A52,'Полевая А-Я'!$A$7:$CU$100,N$2,0)," ")</f>
        <v xml:space="preserve"> </v>
      </c>
      <c r="O52" s="35" t="str">
        <f>IFERROR(VLOOKUP($A52,'Полевая А-Я'!$A$7:$CU$100,O$2,0)," ")</f>
        <v xml:space="preserve"> </v>
      </c>
      <c r="P52" s="35" t="str">
        <f>IFERROR(VLOOKUP($A52,'Полевая А-Я'!$A$7:$CU$100,P$2,0)," ")</f>
        <v xml:space="preserve"> </v>
      </c>
      <c r="Q52" s="35" t="str">
        <f>IFERROR(VLOOKUP($A52,'Полевая А-Я'!$A$7:$CU$100,Q$2,0)," ")</f>
        <v xml:space="preserve"> </v>
      </c>
      <c r="R52" s="35" t="str">
        <f>IFERROR(VLOOKUP($A52,'Полевая А-Я'!$A$7:$CU$100,R$2,0)," ")</f>
        <v xml:space="preserve"> </v>
      </c>
      <c r="S52" s="35" t="str">
        <f>IFERROR(VLOOKUP($A52,'Полевая А-Я'!$A$7:$CU$100,S$2,0)," ")</f>
        <v xml:space="preserve"> </v>
      </c>
      <c r="T52" s="35" t="str">
        <f>IFERROR(VLOOKUP($A52,'Полевая А-Я'!$A$7:$CU$100,T$2,0)," ")</f>
        <v xml:space="preserve"> </v>
      </c>
      <c r="U52" s="35" t="str">
        <f>IFERROR(VLOOKUP($A52,'Полевая А-Я'!$A$7:$CU$100,U$2,0)," ")</f>
        <v xml:space="preserve"> </v>
      </c>
      <c r="V52" s="35" t="str">
        <f>IFERROR(VLOOKUP($A52,'Полевая А-Я'!$A$7:$CU$100,V$2,0)," ")</f>
        <v xml:space="preserve"> </v>
      </c>
      <c r="W52" s="35" t="str">
        <f>IFERROR(VLOOKUP($A52,'Полевая А-Я'!$A$7:$CU$100,W$2,0)," ")</f>
        <v xml:space="preserve"> </v>
      </c>
      <c r="X52" s="35" t="str">
        <f>IFERROR(VLOOKUP($A52,'Полевая А-Я'!$A$7:$CU$100,X$2,0)," ")</f>
        <v xml:space="preserve"> </v>
      </c>
      <c r="Y52" s="35" t="str">
        <f>IFERROR(VLOOKUP($A52,'Полевая А-Я'!$A$7:$CU$100,Y$2,0)," ")</f>
        <v xml:space="preserve"> </v>
      </c>
      <c r="Z52" s="35" t="str">
        <f>IFERROR(VLOOKUP($A52,'Полевая А-Я'!$A$7:$CU$100,Z$2,0)," ")</f>
        <v xml:space="preserve"> </v>
      </c>
      <c r="AA52" s="35" t="str">
        <f>IFERROR(VLOOKUP($A52,'Полевая А-Я'!$A$7:$CU$100,AA$2,0)," ")</f>
        <v xml:space="preserve"> </v>
      </c>
      <c r="AB52" s="35" t="str">
        <f>IFERROR(VLOOKUP($A52,'Полевая А-Я'!$A$7:$CU$100,AB$2,0)," ")</f>
        <v xml:space="preserve"> </v>
      </c>
      <c r="AC52" s="35" t="str">
        <f>IFERROR(VLOOKUP($A52,'Полевая А-Я'!$A$7:$CU$100,AC$2,0)," ")</f>
        <v xml:space="preserve"> </v>
      </c>
      <c r="AD52" s="35" t="str">
        <f>IFERROR(VLOOKUP($A52,'Полевая А-Я'!$A$7:$CU$100,AD$2,0)," ")</f>
        <v xml:space="preserve"> </v>
      </c>
      <c r="AE52" s="35" t="str">
        <f>IFERROR(VLOOKUP($A52,'Полевая А-Я'!$A$7:$CU$100,AE$2,0)," ")</f>
        <v xml:space="preserve"> </v>
      </c>
      <c r="AF52" s="35" t="str">
        <f>IFERROR(VLOOKUP($A52,'Полевая А-Я'!$A$7:$CU$100,AF$2,0)," ")</f>
        <v xml:space="preserve"> </v>
      </c>
      <c r="AG52" s="35" t="str">
        <f>IFERROR(VLOOKUP($A52,'Полевая А-Я'!$A$7:$CU$100,AG$2,0)," ")</f>
        <v xml:space="preserve"> </v>
      </c>
      <c r="AH52" s="35" t="str">
        <f>IFERROR(VLOOKUP($A52,'Полевая А-Я'!$A$7:$CU$100,AH$2,0)," ")</f>
        <v xml:space="preserve"> </v>
      </c>
      <c r="AI52" s="35" t="str">
        <f>IFERROR(VLOOKUP($A52,'Полевая А-Я'!$A$7:$CU$100,AI$2,0)," ")</f>
        <v xml:space="preserve"> </v>
      </c>
      <c r="AJ52" s="35" t="str">
        <f>IFERROR(VLOOKUP($A52,'Полевая А-Я'!$A$7:$CU$100,AJ$2,0)," ")</f>
        <v xml:space="preserve"> </v>
      </c>
      <c r="AK52" s="35" t="str">
        <f>IFERROR(VLOOKUP($A52,'Полевая А-Я'!$A$7:$CU$100,AK$2,0)," ")</f>
        <v xml:space="preserve"> </v>
      </c>
      <c r="AL52" s="35" t="str">
        <f>IFERROR(VLOOKUP($A52,'Полевая А-Я'!$A$7:$CU$100,AL$2,0)," ")</f>
        <v xml:space="preserve"> </v>
      </c>
      <c r="AM52" s="35" t="str">
        <f>IFERROR(VLOOKUP($A52,'Полевая А-Я'!$A$7:$CU$100,AM$2,0)," ")</f>
        <v xml:space="preserve"> </v>
      </c>
      <c r="AN52" s="35" t="str">
        <f>IFERROR(VLOOKUP($A52,'Полевая А-Я'!$A$7:$CU$100,AN$2,0)," ")</f>
        <v xml:space="preserve"> </v>
      </c>
      <c r="AO52" s="35" t="str">
        <f>IFERROR(VLOOKUP($A52,'Полевая А-Я'!$A$7:$CU$100,AO$2,0)," ")</f>
        <v xml:space="preserve"> </v>
      </c>
      <c r="AP52" s="35" t="str">
        <f>IFERROR(VLOOKUP($A52,'Полевая А-Я'!$A$7:$CU$100,AP$2,0)," ")</f>
        <v xml:space="preserve"> </v>
      </c>
      <c r="AQ52" s="35" t="str">
        <f>IFERROR(VLOOKUP($A52,'Полевая А-Я'!$A$7:$CU$100,AQ$2,0)," ")</f>
        <v xml:space="preserve"> </v>
      </c>
      <c r="AR52" s="35" t="str">
        <f>IFERROR(VLOOKUP($A52,'Полевая А-Я'!$A$7:$CU$100,AR$2,0)," ")</f>
        <v xml:space="preserve"> </v>
      </c>
      <c r="AS52" s="35" t="str">
        <f>IFERROR(VLOOKUP($A52,'Полевая А-Я'!$A$7:$CU$100,AS$2,0)," ")</f>
        <v xml:space="preserve"> </v>
      </c>
      <c r="AT52" s="35" t="str">
        <f>IFERROR(VLOOKUP($A52,'Полевая А-Я'!$A$7:$CU$100,AT$2,0)," ")</f>
        <v xml:space="preserve"> </v>
      </c>
      <c r="AU52" s="35" t="str">
        <f>IFERROR(VLOOKUP($A52,'Полевая А-Я'!$A$7:$CU$100,AU$2,0)," ")</f>
        <v xml:space="preserve"> </v>
      </c>
      <c r="AV52" s="35" t="str">
        <f>IFERROR(VLOOKUP($A52,'Полевая А-Я'!$A$7:$CU$100,AV$2,0)," ")</f>
        <v xml:space="preserve"> </v>
      </c>
      <c r="AW52" s="35" t="str">
        <f>IFERROR(VLOOKUP($A52,'Полевая А-Я'!$A$7:$CU$100,AW$2,0)," ")</f>
        <v xml:space="preserve"> </v>
      </c>
      <c r="AX52" s="35" t="str">
        <f>IFERROR(VLOOKUP($A52,'Полевая А-Я'!$A$7:$CU$100,AX$2,0)," ")</f>
        <v xml:space="preserve"> </v>
      </c>
      <c r="AY52" s="35" t="str">
        <f>IFERROR(VLOOKUP($A52,'Полевая А-Я'!$A$7:$CU$100,AY$2,0)," ")</f>
        <v xml:space="preserve"> </v>
      </c>
      <c r="AZ52" s="31" t="str">
        <f>IFERROR(VLOOKUP($A52,'Полевая А-Я'!$A$7:$CU$100,AZ$2,0)," ")</f>
        <v xml:space="preserve"> </v>
      </c>
      <c r="BA52" s="31" t="str">
        <f>IFERROR(VLOOKUP($A52,'Полевая А-Я'!$A$7:$CU$100,BA$2,0)," ")</f>
        <v xml:space="preserve"> </v>
      </c>
      <c r="BB52" s="31" t="str">
        <f>IFERROR(VLOOKUP($A52,'Полевая А-Я'!$A$7:$CU$100,BB$2,0)," ")</f>
        <v xml:space="preserve"> </v>
      </c>
      <c r="BC52" s="35" t="str">
        <f>IFERROR(VLOOKUP($A52,'Полевая А-Я'!$A$7:$CU$100,BC$2,0)," ")</f>
        <v xml:space="preserve"> </v>
      </c>
      <c r="BD52" s="35" t="str">
        <f>IFERROR(VLOOKUP($A52,'Полевая А-Я'!$A$7:$CU$100,BD$2,0)," ")</f>
        <v xml:space="preserve"> </v>
      </c>
      <c r="BE52" s="35" t="str">
        <f>IFERROR(VLOOKUP($A52,'Полевая А-Я'!$A$7:$CU$100,BE$2,0)," ")</f>
        <v xml:space="preserve"> </v>
      </c>
      <c r="BF52" s="35" t="str">
        <f>IFERROR(VLOOKUP($A52,'Полевая А-Я'!$A$7:$CU$100,BF$2,0)," ")</f>
        <v xml:space="preserve"> </v>
      </c>
      <c r="BG52" s="35" t="str">
        <f>IFERROR(VLOOKUP($A52,'Полевая А-Я'!$A$7:$CU$100,BG$2,0)," ")</f>
        <v xml:space="preserve"> </v>
      </c>
      <c r="BH52" s="35" t="str">
        <f>IFERROR(VLOOKUP($A52,'Полевая А-Я'!$A$7:$CU$100,BH$2,0)," ")</f>
        <v xml:space="preserve"> </v>
      </c>
      <c r="BI52" s="35" t="str">
        <f>IFERROR(VLOOKUP($A52,'Полевая А-Я'!$A$7:$CU$100,BI$2,0)," ")</f>
        <v xml:space="preserve"> </v>
      </c>
      <c r="BJ52" s="35" t="str">
        <f>IFERROR(VLOOKUP($A52,'Полевая А-Я'!$A$7:$CU$100,BJ$2,0)," ")</f>
        <v xml:space="preserve"> </v>
      </c>
      <c r="BK52" s="35" t="str">
        <f>IFERROR(VLOOKUP($A52,'Полевая А-Я'!$A$7:$CU$100,BK$2,0)," ")</f>
        <v xml:space="preserve"> </v>
      </c>
      <c r="BL52" s="35" t="str">
        <f>IFERROR(VLOOKUP($A52,'Полевая А-Я'!$A$7:$CU$100,BL$2,0)," ")</f>
        <v xml:space="preserve"> </v>
      </c>
      <c r="BM52" s="35" t="str">
        <f>IFERROR(VLOOKUP($A52,'Полевая А-Я'!$A$7:$CU$100,BM$2,0)," ")</f>
        <v xml:space="preserve"> </v>
      </c>
      <c r="BN52" s="35" t="str">
        <f>IFERROR(VLOOKUP($A52,'Полевая А-Я'!$A$7:$CU$100,BN$2,0)," ")</f>
        <v xml:space="preserve"> </v>
      </c>
      <c r="BO52" s="35" t="str">
        <f>IFERROR(VLOOKUP($A52,'Полевая А-Я'!$A$7:$CU$100,BO$2,0)," ")</f>
        <v xml:space="preserve"> </v>
      </c>
      <c r="BP52" s="35" t="str">
        <f>IFERROR(VLOOKUP($A52,'Полевая А-Я'!$A$7:$CU$100,BP$2,0)," ")</f>
        <v xml:space="preserve"> </v>
      </c>
      <c r="BQ52" s="35" t="str">
        <f>IFERROR(VLOOKUP($A52,'Полевая А-Я'!$A$7:$CU$100,BQ$2,0)," ")</f>
        <v xml:space="preserve"> </v>
      </c>
      <c r="BR52" s="35" t="str">
        <f>IFERROR(VLOOKUP($A52,'Полевая А-Я'!$A$7:$CU$100,BR$2,0)," ")</f>
        <v xml:space="preserve"> </v>
      </c>
      <c r="BS52" s="35" t="str">
        <f>IFERROR(VLOOKUP($A52,'Полевая А-Я'!$A$7:$CU$100,BS$2,0)," ")</f>
        <v xml:space="preserve"> </v>
      </c>
      <c r="BT52" s="35" t="str">
        <f>IFERROR(VLOOKUP($A52,'Полевая А-Я'!$A$7:$CU$100,BT$2,0)," ")</f>
        <v xml:space="preserve"> </v>
      </c>
      <c r="BU52" s="35" t="str">
        <f>IFERROR(VLOOKUP($A52,'Полевая А-Я'!$A$7:$CU$100,BU$2,0)," ")</f>
        <v xml:space="preserve"> </v>
      </c>
      <c r="BV52" s="35" t="str">
        <f>IFERROR(VLOOKUP($A52,'Полевая А-Я'!$A$7:$CU$100,BV$2,0)," ")</f>
        <v xml:space="preserve"> </v>
      </c>
      <c r="BW52" s="35" t="str">
        <f>IFERROR(VLOOKUP($A52,'Полевая А-Я'!$A$7:$CU$100,BW$2,0)," ")</f>
        <v xml:space="preserve"> </v>
      </c>
      <c r="BX52" s="35" t="str">
        <f>IFERROR(VLOOKUP($A52,'Полевая А-Я'!$A$7:$CU$100,BX$2,0)," ")</f>
        <v xml:space="preserve"> </v>
      </c>
      <c r="BY52" s="35" t="str">
        <f>IFERROR(VLOOKUP($A52,'Полевая А-Я'!$A$7:$CU$100,BY$2,0)," ")</f>
        <v xml:space="preserve"> </v>
      </c>
      <c r="BZ52" s="35" t="str">
        <f>IFERROR(VLOOKUP($A52,'Полевая А-Я'!$A$7:$CU$100,BZ$2,0)," ")</f>
        <v xml:space="preserve"> </v>
      </c>
      <c r="CA52" s="35" t="str">
        <f>IFERROR(VLOOKUP($A52,'Полевая А-Я'!$A$7:$CU$100,CA$2,0)," ")</f>
        <v xml:space="preserve"> </v>
      </c>
      <c r="CB52" s="35" t="str">
        <f>IFERROR(VLOOKUP($A52,'Полевая А-Я'!$A$7:$CU$100,CB$2,0)," ")</f>
        <v xml:space="preserve"> </v>
      </c>
      <c r="CC52" s="35" t="str">
        <f>IFERROR(VLOOKUP($A52,'Полевая А-Я'!$A$7:$CU$100,CC$2,0)," ")</f>
        <v xml:space="preserve"> </v>
      </c>
      <c r="CD52" s="35" t="str">
        <f>IFERROR(VLOOKUP($A52,'Полевая А-Я'!$A$7:$CU$100,CD$2,0)," ")</f>
        <v xml:space="preserve"> </v>
      </c>
      <c r="CE52" s="35" t="str">
        <f>IFERROR(VLOOKUP($A52,'Полевая А-Я'!$A$7:$CU$100,CE$2,0)," ")</f>
        <v xml:space="preserve"> </v>
      </c>
      <c r="CF52" s="35" t="str">
        <f>IFERROR(VLOOKUP($A52,'Полевая А-Я'!$A$7:$CU$100,CF$2,0)," ")</f>
        <v xml:space="preserve"> </v>
      </c>
      <c r="CG52" s="35" t="str">
        <f>IFERROR(VLOOKUP($A52,'Полевая А-Я'!$A$7:$CU$100,CG$2,0)," ")</f>
        <v xml:space="preserve"> </v>
      </c>
      <c r="CH52" s="35" t="str">
        <f>IFERROR(VLOOKUP($A52,'Полевая А-Я'!$A$7:$CU$100,CH$2,0)," ")</f>
        <v xml:space="preserve"> </v>
      </c>
      <c r="CI52" s="35" t="str">
        <f>IFERROR(VLOOKUP($A52,'Полевая А-Я'!$A$7:$CU$100,CI$2,0)," ")</f>
        <v xml:space="preserve"> </v>
      </c>
    </row>
  </sheetData>
  <mergeCells count="36">
    <mergeCell ref="CE3:CE4"/>
    <mergeCell ref="CF3:CF4"/>
    <mergeCell ref="CG3:CG4"/>
    <mergeCell ref="CH3:CH4"/>
    <mergeCell ref="CI3:CI4"/>
    <mergeCell ref="CD3:CD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BJ3:BL3"/>
    <mergeCell ref="BM3:BO3"/>
    <mergeCell ref="BP3:BR3"/>
    <mergeCell ref="AZ3:BB3"/>
    <mergeCell ref="V3:AY3"/>
    <mergeCell ref="J1:U1"/>
    <mergeCell ref="J3:J4"/>
    <mergeCell ref="K3:O3"/>
    <mergeCell ref="P3:P4"/>
    <mergeCell ref="Q3:U3"/>
    <mergeCell ref="F3:F4"/>
    <mergeCell ref="G3:G4"/>
    <mergeCell ref="H3:H4"/>
    <mergeCell ref="I3:I4"/>
    <mergeCell ref="A3:A4"/>
    <mergeCell ref="B3:B4"/>
    <mergeCell ref="C3:C4"/>
    <mergeCell ref="D3:D4"/>
    <mergeCell ref="E3:E4"/>
  </mergeCells>
  <pageMargins left="0.23622047244094491" right="0.23622047244094491" top="0.74803149606299213" bottom="0.74803149606299213" header="0.31496062992125984" footer="0.31496062992125984"/>
  <pageSetup paperSize="9" scale="6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A1ADD-CEC8-4D2F-9EDC-E1EBA694DA06}">
  <sheetPr>
    <pageSetUpPr fitToPage="1"/>
  </sheetPr>
  <dimension ref="A1:N52"/>
  <sheetViews>
    <sheetView showZeros="0" zoomScale="90" zoomScaleNormal="9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:A4"/>
    </sheetView>
  </sheetViews>
  <sheetFormatPr defaultColWidth="8.88671875" defaultRowHeight="13.8" x14ac:dyDescent="0.25"/>
  <cols>
    <col min="1" max="1" width="33.77734375" style="1" customWidth="1"/>
    <col min="2" max="3" width="9.77734375" style="2" customWidth="1"/>
    <col min="4" max="6" width="9.77734375" style="3" customWidth="1"/>
    <col min="7" max="7" width="9.77734375" style="2" customWidth="1"/>
    <col min="8" max="9" width="9.77734375" style="2" hidden="1" customWidth="1"/>
    <col min="10" max="13" width="9.77734375" style="2" customWidth="1"/>
    <col min="14" max="14" width="9.77734375" style="6" customWidth="1"/>
    <col min="15" max="16384" width="8.88671875" style="6"/>
  </cols>
  <sheetData>
    <row r="1" spans="1:14" ht="34.950000000000003" customHeight="1" x14ac:dyDescent="0.25">
      <c r="A1" s="55" t="str">
        <f>'Полевая А-Я'!J1</f>
        <v xml:space="preserve">ОПЕРАТИВНАЯ ИНФОРМАЦИЯ О ХОДЕ ПОЛЕВЫХ РАБОТ В КРАСНОЯРСКОМ КРАЕ ПО СОСТОЯНИЮ НА 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s="10" customFormat="1" ht="10.199999999999999" hidden="1" x14ac:dyDescent="0.3">
      <c r="A2" s="13"/>
      <c r="B2" s="13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63.6" customHeight="1" x14ac:dyDescent="0.25">
      <c r="A3" s="57" t="s">
        <v>172</v>
      </c>
      <c r="B3" s="58" t="s">
        <v>48</v>
      </c>
      <c r="C3" s="59" t="s">
        <v>49</v>
      </c>
      <c r="D3" s="60"/>
      <c r="E3" s="61"/>
      <c r="F3" s="56" t="s">
        <v>51</v>
      </c>
      <c r="G3" s="56"/>
      <c r="H3" s="56" t="s">
        <v>173</v>
      </c>
      <c r="I3" s="56"/>
      <c r="J3" s="56" t="s">
        <v>174</v>
      </c>
      <c r="K3" s="56"/>
      <c r="L3" s="56" t="s">
        <v>175</v>
      </c>
      <c r="M3" s="56"/>
      <c r="N3" s="40" t="s">
        <v>52</v>
      </c>
    </row>
    <row r="4" spans="1:14" ht="66.599999999999994" customHeight="1" x14ac:dyDescent="0.25">
      <c r="A4" s="57"/>
      <c r="B4" s="58"/>
      <c r="C4" s="40" t="s">
        <v>179</v>
      </c>
      <c r="D4" s="40" t="s">
        <v>50</v>
      </c>
      <c r="E4" s="40" t="s">
        <v>3</v>
      </c>
      <c r="F4" s="40" t="s">
        <v>50</v>
      </c>
      <c r="G4" s="40" t="s">
        <v>3</v>
      </c>
      <c r="H4" s="40" t="s">
        <v>50</v>
      </c>
      <c r="I4" s="40" t="s">
        <v>3</v>
      </c>
      <c r="J4" s="40" t="s">
        <v>50</v>
      </c>
      <c r="K4" s="40" t="s">
        <v>3</v>
      </c>
      <c r="L4" s="40" t="s">
        <v>176</v>
      </c>
      <c r="M4" s="40" t="s">
        <v>3</v>
      </c>
      <c r="N4" s="40" t="s">
        <v>53</v>
      </c>
    </row>
    <row r="5" spans="1:14" ht="15" customHeight="1" x14ac:dyDescent="0.25">
      <c r="A5" s="24" t="s">
        <v>80</v>
      </c>
      <c r="B5" s="8" t="str">
        <f>IFERROR(VLOOKUP(CONCATENATE($A5," Итог"),'Полевая А-Я'!$A$7:$CU$100,B$2,0)," ")</f>
        <v xml:space="preserve"> </v>
      </c>
      <c r="C5" s="31" t="str">
        <f>IFERROR('Полевая по группам районов'!B5/1000,"")</f>
        <v/>
      </c>
      <c r="D5" s="31" t="str">
        <f>IFERROR('Полевая по группам районов'!C5/1000,"")</f>
        <v/>
      </c>
      <c r="E5" s="31" t="str">
        <f>'Полевая по группам районов'!D5</f>
        <v xml:space="preserve"> </v>
      </c>
      <c r="F5" s="31" t="str">
        <f>IFERROR('Полевая по группам районов'!F5/1000,"")</f>
        <v/>
      </c>
      <c r="G5" s="31" t="str">
        <f>'Полевая по группам районов'!G5</f>
        <v xml:space="preserve"> </v>
      </c>
      <c r="H5" s="31" t="str">
        <f>IFERROR('Полевая по группам районов'!BA5/1000,"")</f>
        <v/>
      </c>
      <c r="I5" s="31" t="str">
        <f>'Полевая по группам районов'!BB5</f>
        <v xml:space="preserve"> </v>
      </c>
      <c r="J5" s="31" t="str">
        <f>IFERROR('Полевая по группам районов'!BK5/1000,"")</f>
        <v/>
      </c>
      <c r="K5" s="31" t="str">
        <f>'Полевая по группам районов'!BL5</f>
        <v xml:space="preserve"> </v>
      </c>
      <c r="L5" s="31" t="str">
        <f>IFERROR('Полевая по группам районов'!I5/1000,"")</f>
        <v/>
      </c>
      <c r="M5" s="31" t="str">
        <f>'Полевая по группам районов'!J5</f>
        <v xml:space="preserve"> </v>
      </c>
      <c r="N5" s="31" t="str">
        <f>IFERROR('Полевая по группам районов'!P5/1000,"")</f>
        <v/>
      </c>
    </row>
    <row r="6" spans="1:14" ht="15" customHeight="1" x14ac:dyDescent="0.25">
      <c r="A6" s="24" t="s">
        <v>81</v>
      </c>
      <c r="B6" s="8" t="str">
        <f>IFERROR(VLOOKUP(CONCATENATE($A6," Итог"),'Полевая А-Я'!$A$7:$CU$100,B$2,0)," ")</f>
        <v xml:space="preserve"> </v>
      </c>
      <c r="C6" s="31" t="str">
        <f>IFERROR('Полевая по группам районов'!B6/1000,"")</f>
        <v/>
      </c>
      <c r="D6" s="31" t="str">
        <f>IFERROR('Полевая по группам районов'!C6/1000,"")</f>
        <v/>
      </c>
      <c r="E6" s="31" t="str">
        <f>'Полевая по группам районов'!D6</f>
        <v xml:space="preserve"> </v>
      </c>
      <c r="F6" s="31" t="str">
        <f>IFERROR('Полевая по группам районов'!F6/1000,"")</f>
        <v/>
      </c>
      <c r="G6" s="31" t="str">
        <f>'Полевая по группам районов'!G6</f>
        <v xml:space="preserve"> </v>
      </c>
      <c r="H6" s="31" t="str">
        <f>IFERROR('Полевая по группам районов'!BA6/1000,"")</f>
        <v/>
      </c>
      <c r="I6" s="31" t="str">
        <f>'Полевая по группам районов'!BB6</f>
        <v xml:space="preserve"> </v>
      </c>
      <c r="J6" s="31" t="str">
        <f>IFERROR('Полевая по группам районов'!BK6/1000,"")</f>
        <v/>
      </c>
      <c r="K6" s="31" t="str">
        <f>'Полевая по группам районов'!BL6</f>
        <v xml:space="preserve"> </v>
      </c>
      <c r="L6" s="31" t="str">
        <f>IFERROR('Полевая по группам районов'!I6/1000,"")</f>
        <v/>
      </c>
      <c r="M6" s="31" t="str">
        <f>'Полевая по группам районов'!J6</f>
        <v xml:space="preserve"> </v>
      </c>
      <c r="N6" s="31" t="str">
        <f>IFERROR('Полевая по группам районов'!P6/1000,"")</f>
        <v/>
      </c>
    </row>
    <row r="7" spans="1:14" ht="15" customHeight="1" x14ac:dyDescent="0.25">
      <c r="A7" s="24" t="s">
        <v>82</v>
      </c>
      <c r="B7" s="8" t="str">
        <f>IFERROR(VLOOKUP(CONCATENATE($A7," Итог"),'Полевая А-Я'!$A$7:$CU$100,B$2,0)," ")</f>
        <v xml:space="preserve"> </v>
      </c>
      <c r="C7" s="31" t="str">
        <f>IFERROR('Полевая по группам районов'!B7/1000,"")</f>
        <v/>
      </c>
      <c r="D7" s="31" t="str">
        <f>IFERROR('Полевая по группам районов'!C7/1000,"")</f>
        <v/>
      </c>
      <c r="E7" s="31" t="str">
        <f>'Полевая по группам районов'!D7</f>
        <v xml:space="preserve"> </v>
      </c>
      <c r="F7" s="31" t="str">
        <f>IFERROR('Полевая по группам районов'!F7/1000,"")</f>
        <v/>
      </c>
      <c r="G7" s="31" t="str">
        <f>'Полевая по группам районов'!G7</f>
        <v xml:space="preserve"> </v>
      </c>
      <c r="H7" s="31" t="str">
        <f>IFERROR('Полевая по группам районов'!BA7/1000,"")</f>
        <v/>
      </c>
      <c r="I7" s="31" t="str">
        <f>'Полевая по группам районов'!BB7</f>
        <v xml:space="preserve"> </v>
      </c>
      <c r="J7" s="31" t="str">
        <f>IFERROR('Полевая по группам районов'!BK7/1000,"")</f>
        <v/>
      </c>
      <c r="K7" s="31" t="str">
        <f>'Полевая по группам районов'!BL7</f>
        <v xml:space="preserve"> </v>
      </c>
      <c r="L7" s="31" t="str">
        <f>IFERROR('Полевая по группам районов'!I7/1000,"")</f>
        <v/>
      </c>
      <c r="M7" s="31" t="str">
        <f>'Полевая по группам районов'!J7</f>
        <v xml:space="preserve"> </v>
      </c>
      <c r="N7" s="31" t="str">
        <f>IFERROR('Полевая по группам районов'!P7/1000,"")</f>
        <v/>
      </c>
    </row>
    <row r="8" spans="1:14" ht="15" customHeight="1" x14ac:dyDescent="0.25">
      <c r="A8" s="24" t="s">
        <v>83</v>
      </c>
      <c r="B8" s="8" t="str">
        <f>IFERROR(VLOOKUP(CONCATENATE($A8," Итог"),'Полевая А-Я'!$A$7:$CU$100,B$2,0)," ")</f>
        <v xml:space="preserve"> </v>
      </c>
      <c r="C8" s="31" t="str">
        <f>IFERROR('Полевая по группам районов'!B8/1000,"")</f>
        <v/>
      </c>
      <c r="D8" s="31" t="str">
        <f>IFERROR('Полевая по группам районов'!C8/1000,"")</f>
        <v/>
      </c>
      <c r="E8" s="31" t="str">
        <f>'Полевая по группам районов'!D8</f>
        <v xml:space="preserve"> </v>
      </c>
      <c r="F8" s="31" t="str">
        <f>IFERROR('Полевая по группам районов'!F8/1000,"")</f>
        <v/>
      </c>
      <c r="G8" s="31" t="str">
        <f>'Полевая по группам районов'!G8</f>
        <v xml:space="preserve"> </v>
      </c>
      <c r="H8" s="31" t="str">
        <f>IFERROR('Полевая по группам районов'!BA8/1000,"")</f>
        <v/>
      </c>
      <c r="I8" s="31" t="str">
        <f>'Полевая по группам районов'!BB8</f>
        <v xml:space="preserve"> </v>
      </c>
      <c r="J8" s="31" t="str">
        <f>IFERROR('Полевая по группам районов'!BK8/1000,"")</f>
        <v/>
      </c>
      <c r="K8" s="31" t="str">
        <f>'Полевая по группам районов'!BL8</f>
        <v xml:space="preserve"> </v>
      </c>
      <c r="L8" s="31" t="str">
        <f>IFERROR('Полевая по группам районов'!I8/1000,"")</f>
        <v/>
      </c>
      <c r="M8" s="31" t="str">
        <f>'Полевая по группам районов'!J8</f>
        <v xml:space="preserve"> </v>
      </c>
      <c r="N8" s="31" t="str">
        <f>IFERROR('Полевая по группам районов'!P8/1000,"")</f>
        <v/>
      </c>
    </row>
    <row r="9" spans="1:14" ht="15" customHeight="1" x14ac:dyDescent="0.25">
      <c r="A9" s="24" t="s">
        <v>84</v>
      </c>
      <c r="B9" s="8" t="str">
        <f>IFERROR(VLOOKUP(CONCATENATE($A9," Итог"),'Полевая А-Я'!$A$7:$CU$100,B$2,0)," ")</f>
        <v xml:space="preserve"> </v>
      </c>
      <c r="C9" s="31" t="str">
        <f>IFERROR('Полевая по группам районов'!B9/1000,"")</f>
        <v/>
      </c>
      <c r="D9" s="31" t="str">
        <f>IFERROR('Полевая по группам районов'!C9/1000,"")</f>
        <v/>
      </c>
      <c r="E9" s="31" t="str">
        <f>'Полевая по группам районов'!D9</f>
        <v xml:space="preserve"> </v>
      </c>
      <c r="F9" s="31" t="str">
        <f>IFERROR('Полевая по группам районов'!F9/1000,"")</f>
        <v/>
      </c>
      <c r="G9" s="31" t="str">
        <f>'Полевая по группам районов'!G9</f>
        <v xml:space="preserve"> </v>
      </c>
      <c r="H9" s="31" t="str">
        <f>IFERROR('Полевая по группам районов'!BA9/1000,"")</f>
        <v/>
      </c>
      <c r="I9" s="31" t="str">
        <f>'Полевая по группам районов'!BB9</f>
        <v xml:space="preserve"> </v>
      </c>
      <c r="J9" s="31" t="str">
        <f>IFERROR('Полевая по группам районов'!BK9/1000,"")</f>
        <v/>
      </c>
      <c r="K9" s="31" t="str">
        <f>'Полевая по группам районов'!BL9</f>
        <v xml:space="preserve"> </v>
      </c>
      <c r="L9" s="31" t="str">
        <f>IFERROR('Полевая по группам районов'!I9/1000,"")</f>
        <v/>
      </c>
      <c r="M9" s="31" t="str">
        <f>'Полевая по группам районов'!J9</f>
        <v xml:space="preserve"> </v>
      </c>
      <c r="N9" s="31" t="str">
        <f>IFERROR('Полевая по группам районов'!P9/1000,"")</f>
        <v/>
      </c>
    </row>
    <row r="10" spans="1:14" ht="15" customHeight="1" x14ac:dyDescent="0.25">
      <c r="A10" s="24" t="s">
        <v>85</v>
      </c>
      <c r="B10" s="8" t="str">
        <f>IFERROR(VLOOKUP(CONCATENATE($A10," Итог"),'Полевая А-Я'!$A$7:$CU$100,B$2,0)," ")</f>
        <v xml:space="preserve"> </v>
      </c>
      <c r="C10" s="31" t="str">
        <f>IFERROR('Полевая по группам районов'!B10/1000,"")</f>
        <v/>
      </c>
      <c r="D10" s="31" t="str">
        <f>IFERROR('Полевая по группам районов'!C10/1000,"")</f>
        <v/>
      </c>
      <c r="E10" s="31" t="str">
        <f>'Полевая по группам районов'!D10</f>
        <v xml:space="preserve"> </v>
      </c>
      <c r="F10" s="31" t="str">
        <f>IFERROR('Полевая по группам районов'!F10/1000,"")</f>
        <v/>
      </c>
      <c r="G10" s="31" t="str">
        <f>'Полевая по группам районов'!G10</f>
        <v xml:space="preserve"> </v>
      </c>
      <c r="H10" s="31" t="str">
        <f>IFERROR('Полевая по группам районов'!BA10/1000,"")</f>
        <v/>
      </c>
      <c r="I10" s="31" t="str">
        <f>'Полевая по группам районов'!BB10</f>
        <v xml:space="preserve"> </v>
      </c>
      <c r="J10" s="31" t="str">
        <f>IFERROR('Полевая по группам районов'!BK10/1000,"")</f>
        <v/>
      </c>
      <c r="K10" s="31" t="str">
        <f>'Полевая по группам районов'!BL10</f>
        <v xml:space="preserve"> </v>
      </c>
      <c r="L10" s="31" t="str">
        <f>IFERROR('Полевая по группам районов'!I10/1000,"")</f>
        <v/>
      </c>
      <c r="M10" s="31" t="str">
        <f>'Полевая по группам районов'!J10</f>
        <v xml:space="preserve"> </v>
      </c>
      <c r="N10" s="31" t="str">
        <f>IFERROR('Полевая по группам районов'!P10/1000,"")</f>
        <v/>
      </c>
    </row>
    <row r="11" spans="1:14" ht="15" customHeight="1" x14ac:dyDescent="0.25">
      <c r="A11" s="24" t="s">
        <v>86</v>
      </c>
      <c r="B11" s="8" t="str">
        <f>IFERROR(VLOOKUP(CONCATENATE($A11," Итог"),'Полевая А-Я'!$A$7:$CU$100,B$2,0)," ")</f>
        <v xml:space="preserve"> </v>
      </c>
      <c r="C11" s="31" t="str">
        <f>IFERROR('Полевая по группам районов'!B11/1000,"")</f>
        <v/>
      </c>
      <c r="D11" s="31" t="str">
        <f>IFERROR('Полевая по группам районов'!C11/1000,"")</f>
        <v/>
      </c>
      <c r="E11" s="31" t="str">
        <f>'Полевая по группам районов'!D11</f>
        <v xml:space="preserve"> </v>
      </c>
      <c r="F11" s="31" t="str">
        <f>IFERROR('Полевая по группам районов'!F11/1000,"")</f>
        <v/>
      </c>
      <c r="G11" s="31" t="str">
        <f>'Полевая по группам районов'!G11</f>
        <v xml:space="preserve"> </v>
      </c>
      <c r="H11" s="31" t="str">
        <f>IFERROR('Полевая по группам районов'!BA11/1000,"")</f>
        <v/>
      </c>
      <c r="I11" s="31" t="str">
        <f>'Полевая по группам районов'!BB11</f>
        <v xml:space="preserve"> </v>
      </c>
      <c r="J11" s="31" t="str">
        <f>IFERROR('Полевая по группам районов'!BK11/1000,"")</f>
        <v/>
      </c>
      <c r="K11" s="31" t="str">
        <f>'Полевая по группам районов'!BL11</f>
        <v xml:space="preserve"> </v>
      </c>
      <c r="L11" s="31" t="str">
        <f>IFERROR('Полевая по группам районов'!I11/1000,"")</f>
        <v/>
      </c>
      <c r="M11" s="31" t="str">
        <f>'Полевая по группам районов'!J11</f>
        <v xml:space="preserve"> </v>
      </c>
      <c r="N11" s="31" t="str">
        <f>IFERROR('Полевая по группам районов'!P11/1000,"")</f>
        <v/>
      </c>
    </row>
    <row r="12" spans="1:14" ht="15" customHeight="1" x14ac:dyDescent="0.25">
      <c r="A12" s="24" t="s">
        <v>87</v>
      </c>
      <c r="B12" s="8" t="str">
        <f>IFERROR(VLOOKUP(CONCATENATE($A12," Итог"),'Полевая А-Я'!$A$7:$CU$100,B$2,0)," ")</f>
        <v xml:space="preserve"> </v>
      </c>
      <c r="C12" s="31" t="str">
        <f>IFERROR('Полевая по группам районов'!B12/1000,"")</f>
        <v/>
      </c>
      <c r="D12" s="31" t="str">
        <f>IFERROR('Полевая по группам районов'!C12/1000,"")</f>
        <v/>
      </c>
      <c r="E12" s="31" t="str">
        <f>'Полевая по группам районов'!D12</f>
        <v xml:space="preserve"> </v>
      </c>
      <c r="F12" s="31" t="str">
        <f>IFERROR('Полевая по группам районов'!F12/1000,"")</f>
        <v/>
      </c>
      <c r="G12" s="31" t="str">
        <f>'Полевая по группам районов'!G12</f>
        <v xml:space="preserve"> </v>
      </c>
      <c r="H12" s="31" t="str">
        <f>IFERROR('Полевая по группам районов'!BA12/1000,"")</f>
        <v/>
      </c>
      <c r="I12" s="31" t="str">
        <f>'Полевая по группам районов'!BB12</f>
        <v xml:space="preserve"> </v>
      </c>
      <c r="J12" s="31" t="str">
        <f>IFERROR('Полевая по группам районов'!BK12/1000,"")</f>
        <v/>
      </c>
      <c r="K12" s="31" t="str">
        <f>'Полевая по группам районов'!BL12</f>
        <v xml:space="preserve"> </v>
      </c>
      <c r="L12" s="31" t="str">
        <f>IFERROR('Полевая по группам районов'!I12/1000,"")</f>
        <v/>
      </c>
      <c r="M12" s="31" t="str">
        <f>'Полевая по группам районов'!J12</f>
        <v xml:space="preserve"> </v>
      </c>
      <c r="N12" s="31" t="str">
        <f>IFERROR('Полевая по группам районов'!P12/1000,"")</f>
        <v/>
      </c>
    </row>
    <row r="13" spans="1:14" ht="15" customHeight="1" x14ac:dyDescent="0.25">
      <c r="A13" s="24" t="s">
        <v>88</v>
      </c>
      <c r="B13" s="8" t="str">
        <f>IFERROR(VLOOKUP(CONCATENATE($A13," Итог"),'Полевая А-Я'!$A$7:$CU$100,B$2,0)," ")</f>
        <v xml:space="preserve"> </v>
      </c>
      <c r="C13" s="31" t="str">
        <f>IFERROR('Полевая по группам районов'!B13/1000,"")</f>
        <v/>
      </c>
      <c r="D13" s="31" t="str">
        <f>IFERROR('Полевая по группам районов'!C13/1000,"")</f>
        <v/>
      </c>
      <c r="E13" s="31" t="str">
        <f>'Полевая по группам районов'!D13</f>
        <v xml:space="preserve"> </v>
      </c>
      <c r="F13" s="31" t="str">
        <f>IFERROR('Полевая по группам районов'!F13/1000,"")</f>
        <v/>
      </c>
      <c r="G13" s="31" t="str">
        <f>'Полевая по группам районов'!G13</f>
        <v xml:space="preserve"> </v>
      </c>
      <c r="H13" s="31" t="str">
        <f>IFERROR('Полевая по группам районов'!BA13/1000,"")</f>
        <v/>
      </c>
      <c r="I13" s="31" t="str">
        <f>'Полевая по группам районов'!BB13</f>
        <v xml:space="preserve"> </v>
      </c>
      <c r="J13" s="31" t="str">
        <f>IFERROR('Полевая по группам районов'!BK13/1000,"")</f>
        <v/>
      </c>
      <c r="K13" s="31" t="str">
        <f>'Полевая по группам районов'!BL13</f>
        <v xml:space="preserve"> </v>
      </c>
      <c r="L13" s="31" t="str">
        <f>IFERROR('Полевая по группам районов'!I13/1000,"")</f>
        <v/>
      </c>
      <c r="M13" s="31" t="str">
        <f>'Полевая по группам районов'!J13</f>
        <v xml:space="preserve"> </v>
      </c>
      <c r="N13" s="31" t="str">
        <f>IFERROR('Полевая по группам районов'!P13/1000,"")</f>
        <v/>
      </c>
    </row>
    <row r="14" spans="1:14" ht="15" customHeight="1" x14ac:dyDescent="0.25">
      <c r="A14" s="24" t="s">
        <v>89</v>
      </c>
      <c r="B14" s="8" t="str">
        <f>IFERROR(VLOOKUP(CONCATENATE($A14," Итог"),'Полевая А-Я'!$A$7:$CU$100,B$2,0)," ")</f>
        <v xml:space="preserve"> </v>
      </c>
      <c r="C14" s="31" t="str">
        <f>IFERROR('Полевая по группам районов'!B14/1000,"")</f>
        <v/>
      </c>
      <c r="D14" s="31" t="str">
        <f>IFERROR('Полевая по группам районов'!C14/1000,"")</f>
        <v/>
      </c>
      <c r="E14" s="31" t="str">
        <f>'Полевая по группам районов'!D14</f>
        <v xml:space="preserve"> </v>
      </c>
      <c r="F14" s="31" t="str">
        <f>IFERROR('Полевая по группам районов'!F14/1000,"")</f>
        <v/>
      </c>
      <c r="G14" s="31" t="str">
        <f>'Полевая по группам районов'!G14</f>
        <v xml:space="preserve"> </v>
      </c>
      <c r="H14" s="31" t="str">
        <f>IFERROR('Полевая по группам районов'!BA14/1000,"")</f>
        <v/>
      </c>
      <c r="I14" s="31" t="str">
        <f>'Полевая по группам районов'!BB14</f>
        <v xml:space="preserve"> </v>
      </c>
      <c r="J14" s="31" t="str">
        <f>IFERROR('Полевая по группам районов'!BK14/1000,"")</f>
        <v/>
      </c>
      <c r="K14" s="31" t="str">
        <f>'Полевая по группам районов'!BL14</f>
        <v xml:space="preserve"> </v>
      </c>
      <c r="L14" s="31" t="str">
        <f>IFERROR('Полевая по группам районов'!I14/1000,"")</f>
        <v/>
      </c>
      <c r="M14" s="31" t="str">
        <f>'Полевая по группам районов'!J14</f>
        <v xml:space="preserve"> </v>
      </c>
      <c r="N14" s="31" t="str">
        <f>IFERROR('Полевая по группам районов'!P14/1000,"")</f>
        <v/>
      </c>
    </row>
    <row r="15" spans="1:14" ht="15" customHeight="1" x14ac:dyDescent="0.25">
      <c r="A15" s="24" t="s">
        <v>90</v>
      </c>
      <c r="B15" s="8" t="str">
        <f>IFERROR(VLOOKUP(CONCATENATE($A15," Итог"),'Полевая А-Я'!$A$7:$CU$100,B$2,0)," ")</f>
        <v xml:space="preserve"> </v>
      </c>
      <c r="C15" s="31" t="str">
        <f>IFERROR('Полевая по группам районов'!B15/1000,"")</f>
        <v/>
      </c>
      <c r="D15" s="31" t="str">
        <f>IFERROR('Полевая по группам районов'!C15/1000,"")</f>
        <v/>
      </c>
      <c r="E15" s="31" t="str">
        <f>'Полевая по группам районов'!D15</f>
        <v xml:space="preserve"> </v>
      </c>
      <c r="F15" s="31" t="str">
        <f>IFERROR('Полевая по группам районов'!F15/1000,"")</f>
        <v/>
      </c>
      <c r="G15" s="31" t="str">
        <f>'Полевая по группам районов'!G15</f>
        <v xml:space="preserve"> </v>
      </c>
      <c r="H15" s="31" t="str">
        <f>IFERROR('Полевая по группам районов'!BA15/1000,"")</f>
        <v/>
      </c>
      <c r="I15" s="31" t="str">
        <f>'Полевая по группам районов'!BB15</f>
        <v xml:space="preserve"> </v>
      </c>
      <c r="J15" s="31" t="str">
        <f>IFERROR('Полевая по группам районов'!BK15/1000,"")</f>
        <v/>
      </c>
      <c r="K15" s="31" t="str">
        <f>'Полевая по группам районов'!BL15</f>
        <v xml:space="preserve"> </v>
      </c>
      <c r="L15" s="31" t="str">
        <f>IFERROR('Полевая по группам районов'!I15/1000,"")</f>
        <v/>
      </c>
      <c r="M15" s="31" t="str">
        <f>'Полевая по группам районов'!J15</f>
        <v xml:space="preserve"> </v>
      </c>
      <c r="N15" s="31" t="str">
        <f>IFERROR('Полевая по группам районов'!P15/1000,"")</f>
        <v/>
      </c>
    </row>
    <row r="16" spans="1:14" ht="15" customHeight="1" thickBot="1" x14ac:dyDescent="0.3">
      <c r="A16" s="28" t="s">
        <v>118</v>
      </c>
      <c r="B16" s="43"/>
      <c r="C16" s="41">
        <f>IFERROR('Полевая по группам районов'!B16/1000,"")</f>
        <v>0</v>
      </c>
      <c r="D16" s="41">
        <f>IFERROR('Полевая по группам районов'!C16/1000,"")</f>
        <v>0</v>
      </c>
      <c r="E16" s="41" t="str">
        <f>'Полевая по группам районов'!D16</f>
        <v/>
      </c>
      <c r="F16" s="41">
        <f>IFERROR('Полевая по группам районов'!F16/1000,"")</f>
        <v>0</v>
      </c>
      <c r="G16" s="41" t="str">
        <f>'Полевая по группам районов'!G16</f>
        <v/>
      </c>
      <c r="H16" s="41">
        <f>IFERROR('Полевая по группам районов'!BA16/1000,"")</f>
        <v>0</v>
      </c>
      <c r="I16" s="41" t="str">
        <f>'Полевая по группам районов'!BB16</f>
        <v/>
      </c>
      <c r="J16" s="41">
        <f>IFERROR('Полевая по группам районов'!BK16/1000,"")</f>
        <v>0</v>
      </c>
      <c r="K16" s="41" t="str">
        <f>'Полевая по группам районов'!BL16</f>
        <v/>
      </c>
      <c r="L16" s="41">
        <f>IFERROR('Полевая по группам районов'!I16/1000,"")</f>
        <v>0</v>
      </c>
      <c r="M16" s="41" t="str">
        <f>'Полевая по группам районов'!J16</f>
        <v/>
      </c>
      <c r="N16" s="41">
        <f>IFERROR('Полевая по группам районов'!P16/1000,"")</f>
        <v>0</v>
      </c>
    </row>
    <row r="17" spans="1:14" ht="15" customHeight="1" x14ac:dyDescent="0.25">
      <c r="A17" s="27" t="s">
        <v>91</v>
      </c>
      <c r="B17" s="8" t="str">
        <f>IFERROR(VLOOKUP(CONCATENATE($A17," Итог"),'Полевая А-Я'!$A$7:$CU$100,B$2,0)," ")</f>
        <v xml:space="preserve"> </v>
      </c>
      <c r="C17" s="31" t="str">
        <f>IFERROR('Полевая по группам районов'!B17/1000,"")</f>
        <v/>
      </c>
      <c r="D17" s="31" t="str">
        <f>IFERROR('Полевая по группам районов'!C17/1000,"")</f>
        <v/>
      </c>
      <c r="E17" s="31" t="str">
        <f>'Полевая по группам районов'!D17</f>
        <v xml:space="preserve"> </v>
      </c>
      <c r="F17" s="31" t="str">
        <f>IFERROR('Полевая по группам районов'!F17/1000,"")</f>
        <v/>
      </c>
      <c r="G17" s="31" t="str">
        <f>'Полевая по группам районов'!G17</f>
        <v xml:space="preserve"> </v>
      </c>
      <c r="H17" s="31" t="str">
        <f>IFERROR('Полевая по группам районов'!BA17/1000,"")</f>
        <v/>
      </c>
      <c r="I17" s="31" t="str">
        <f>'Полевая по группам районов'!BB17</f>
        <v xml:space="preserve"> </v>
      </c>
      <c r="J17" s="31" t="str">
        <f>IFERROR('Полевая по группам районов'!BK17/1000,"")</f>
        <v/>
      </c>
      <c r="K17" s="31" t="str">
        <f>'Полевая по группам районов'!BL17</f>
        <v xml:space="preserve"> </v>
      </c>
      <c r="L17" s="31" t="str">
        <f>IFERROR('Полевая по группам районов'!I17/1000,"")</f>
        <v/>
      </c>
      <c r="M17" s="31" t="str">
        <f>'Полевая по группам районов'!J17</f>
        <v xml:space="preserve"> </v>
      </c>
      <c r="N17" s="31" t="str">
        <f>IFERROR('Полевая по группам районов'!P17/1000,"")</f>
        <v/>
      </c>
    </row>
    <row r="18" spans="1:14" ht="15" customHeight="1" x14ac:dyDescent="0.25">
      <c r="A18" s="24" t="s">
        <v>92</v>
      </c>
      <c r="B18" s="8" t="str">
        <f>IFERROR(VLOOKUP(CONCATENATE($A18," Итог"),'Полевая А-Я'!$A$7:$CU$100,B$2,0)," ")</f>
        <v xml:space="preserve"> </v>
      </c>
      <c r="C18" s="31" t="str">
        <f>IFERROR('Полевая по группам районов'!B18/1000,"")</f>
        <v/>
      </c>
      <c r="D18" s="31" t="str">
        <f>IFERROR('Полевая по группам районов'!C18/1000,"")</f>
        <v/>
      </c>
      <c r="E18" s="31" t="str">
        <f>'Полевая по группам районов'!D18</f>
        <v xml:space="preserve"> </v>
      </c>
      <c r="F18" s="31" t="str">
        <f>IFERROR('Полевая по группам районов'!F18/1000,"")</f>
        <v/>
      </c>
      <c r="G18" s="31" t="str">
        <f>'Полевая по группам районов'!G18</f>
        <v xml:space="preserve"> </v>
      </c>
      <c r="H18" s="31" t="str">
        <f>IFERROR('Полевая по группам районов'!BA18/1000,"")</f>
        <v/>
      </c>
      <c r="I18" s="31" t="str">
        <f>'Полевая по группам районов'!BB18</f>
        <v xml:space="preserve"> </v>
      </c>
      <c r="J18" s="31" t="str">
        <f>IFERROR('Полевая по группам районов'!BK18/1000,"")</f>
        <v/>
      </c>
      <c r="K18" s="31" t="str">
        <f>'Полевая по группам районов'!BL18</f>
        <v xml:space="preserve"> </v>
      </c>
      <c r="L18" s="31" t="str">
        <f>IFERROR('Полевая по группам районов'!I18/1000,"")</f>
        <v/>
      </c>
      <c r="M18" s="31" t="str">
        <f>'Полевая по группам районов'!J18</f>
        <v xml:space="preserve"> </v>
      </c>
      <c r="N18" s="31" t="str">
        <f>IFERROR('Полевая по группам районов'!P18/1000,"")</f>
        <v/>
      </c>
    </row>
    <row r="19" spans="1:14" ht="15" customHeight="1" x14ac:dyDescent="0.25">
      <c r="A19" s="24" t="s">
        <v>93</v>
      </c>
      <c r="B19" s="8" t="str">
        <f>IFERROR(VLOOKUP(CONCATENATE($A19," Итог"),'Полевая А-Я'!$A$7:$CU$100,B$2,0)," ")</f>
        <v xml:space="preserve"> </v>
      </c>
      <c r="C19" s="31" t="str">
        <f>IFERROR('Полевая по группам районов'!B19/1000,"")</f>
        <v/>
      </c>
      <c r="D19" s="31" t="str">
        <f>IFERROR('Полевая по группам районов'!C19/1000,"")</f>
        <v/>
      </c>
      <c r="E19" s="31" t="str">
        <f>'Полевая по группам районов'!D19</f>
        <v xml:space="preserve"> </v>
      </c>
      <c r="F19" s="31" t="str">
        <f>IFERROR('Полевая по группам районов'!F19/1000,"")</f>
        <v/>
      </c>
      <c r="G19" s="31" t="str">
        <f>'Полевая по группам районов'!G19</f>
        <v xml:space="preserve"> </v>
      </c>
      <c r="H19" s="31" t="str">
        <f>IFERROR('Полевая по группам районов'!BA19/1000,"")</f>
        <v/>
      </c>
      <c r="I19" s="31" t="str">
        <f>'Полевая по группам районов'!BB19</f>
        <v xml:space="preserve"> </v>
      </c>
      <c r="J19" s="31" t="str">
        <f>IFERROR('Полевая по группам районов'!BK19/1000,"")</f>
        <v/>
      </c>
      <c r="K19" s="31" t="str">
        <f>'Полевая по группам районов'!BL19</f>
        <v xml:space="preserve"> </v>
      </c>
      <c r="L19" s="31" t="str">
        <f>IFERROR('Полевая по группам районов'!I19/1000,"")</f>
        <v/>
      </c>
      <c r="M19" s="31" t="str">
        <f>'Полевая по группам районов'!J19</f>
        <v xml:space="preserve"> </v>
      </c>
      <c r="N19" s="31" t="str">
        <f>IFERROR('Полевая по группам районов'!P19/1000,"")</f>
        <v/>
      </c>
    </row>
    <row r="20" spans="1:14" ht="15" customHeight="1" x14ac:dyDescent="0.25">
      <c r="A20" s="24" t="s">
        <v>94</v>
      </c>
      <c r="B20" s="8" t="str">
        <f>IFERROR(VLOOKUP(CONCATENATE($A20," Итог"),'Полевая А-Я'!$A$7:$CU$100,B$2,0)," ")</f>
        <v xml:space="preserve"> </v>
      </c>
      <c r="C20" s="31" t="str">
        <f>IFERROR('Полевая по группам районов'!B20/1000,"")</f>
        <v/>
      </c>
      <c r="D20" s="31" t="str">
        <f>IFERROR('Полевая по группам районов'!C20/1000,"")</f>
        <v/>
      </c>
      <c r="E20" s="31" t="str">
        <f>'Полевая по группам районов'!D20</f>
        <v xml:space="preserve"> </v>
      </c>
      <c r="F20" s="31" t="str">
        <f>IFERROR('Полевая по группам районов'!F20/1000,"")</f>
        <v/>
      </c>
      <c r="G20" s="31" t="str">
        <f>'Полевая по группам районов'!G20</f>
        <v xml:space="preserve"> </v>
      </c>
      <c r="H20" s="31" t="str">
        <f>IFERROR('Полевая по группам районов'!BA20/1000,"")</f>
        <v/>
      </c>
      <c r="I20" s="31" t="str">
        <f>'Полевая по группам районов'!BB20</f>
        <v xml:space="preserve"> </v>
      </c>
      <c r="J20" s="31" t="str">
        <f>IFERROR('Полевая по группам районов'!BK20/1000,"")</f>
        <v/>
      </c>
      <c r="K20" s="31" t="str">
        <f>'Полевая по группам районов'!BL20</f>
        <v xml:space="preserve"> </v>
      </c>
      <c r="L20" s="31" t="str">
        <f>IFERROR('Полевая по группам районов'!I20/1000,"")</f>
        <v/>
      </c>
      <c r="M20" s="31" t="str">
        <f>'Полевая по группам районов'!J20</f>
        <v xml:space="preserve"> </v>
      </c>
      <c r="N20" s="31" t="str">
        <f>IFERROR('Полевая по группам районов'!P20/1000,"")</f>
        <v/>
      </c>
    </row>
    <row r="21" spans="1:14" ht="15" customHeight="1" x14ac:dyDescent="0.25">
      <c r="A21" s="24" t="s">
        <v>95</v>
      </c>
      <c r="B21" s="8" t="str">
        <f>IFERROR(VLOOKUP(CONCATENATE($A21," Итог"),'Полевая А-Я'!$A$7:$CU$100,B$2,0)," ")</f>
        <v xml:space="preserve"> </v>
      </c>
      <c r="C21" s="31" t="str">
        <f>IFERROR('Полевая по группам районов'!B21/1000,"")</f>
        <v/>
      </c>
      <c r="D21" s="31" t="str">
        <f>IFERROR('Полевая по группам районов'!C21/1000,"")</f>
        <v/>
      </c>
      <c r="E21" s="31" t="str">
        <f>'Полевая по группам районов'!D21</f>
        <v xml:space="preserve"> </v>
      </c>
      <c r="F21" s="31" t="str">
        <f>IFERROR('Полевая по группам районов'!F21/1000,"")</f>
        <v/>
      </c>
      <c r="G21" s="31" t="str">
        <f>'Полевая по группам районов'!G21</f>
        <v xml:space="preserve"> </v>
      </c>
      <c r="H21" s="31" t="str">
        <f>IFERROR('Полевая по группам районов'!BA21/1000,"")</f>
        <v/>
      </c>
      <c r="I21" s="31" t="str">
        <f>'Полевая по группам районов'!BB21</f>
        <v xml:space="preserve"> </v>
      </c>
      <c r="J21" s="31" t="str">
        <f>IFERROR('Полевая по группам районов'!BK21/1000,"")</f>
        <v/>
      </c>
      <c r="K21" s="31" t="str">
        <f>'Полевая по группам районов'!BL21</f>
        <v xml:space="preserve"> </v>
      </c>
      <c r="L21" s="31" t="str">
        <f>IFERROR('Полевая по группам районов'!I21/1000,"")</f>
        <v/>
      </c>
      <c r="M21" s="31" t="str">
        <f>'Полевая по группам районов'!J21</f>
        <v xml:space="preserve"> </v>
      </c>
      <c r="N21" s="31" t="str">
        <f>IFERROR('Полевая по группам районов'!P21/1000,"")</f>
        <v/>
      </c>
    </row>
    <row r="22" spans="1:14" ht="15" customHeight="1" x14ac:dyDescent="0.25">
      <c r="A22" s="24" t="s">
        <v>96</v>
      </c>
      <c r="B22" s="8" t="str">
        <f>IFERROR(VLOOKUP(CONCATENATE($A22," Итог"),'Полевая А-Я'!$A$7:$CU$100,B$2,0)," ")</f>
        <v xml:space="preserve"> </v>
      </c>
      <c r="C22" s="31" t="str">
        <f>IFERROR('Полевая по группам районов'!B22/1000,"")</f>
        <v/>
      </c>
      <c r="D22" s="31" t="str">
        <f>IFERROR('Полевая по группам районов'!C22/1000,"")</f>
        <v/>
      </c>
      <c r="E22" s="31" t="str">
        <f>'Полевая по группам районов'!D22</f>
        <v xml:space="preserve"> </v>
      </c>
      <c r="F22" s="31" t="str">
        <f>IFERROR('Полевая по группам районов'!F22/1000,"")</f>
        <v/>
      </c>
      <c r="G22" s="31" t="str">
        <f>'Полевая по группам районов'!G22</f>
        <v xml:space="preserve"> </v>
      </c>
      <c r="H22" s="31" t="str">
        <f>IFERROR('Полевая по группам районов'!BA22/1000,"")</f>
        <v/>
      </c>
      <c r="I22" s="31" t="str">
        <f>'Полевая по группам районов'!BB22</f>
        <v xml:space="preserve"> </v>
      </c>
      <c r="J22" s="31" t="str">
        <f>IFERROR('Полевая по группам районов'!BK22/1000,"")</f>
        <v/>
      </c>
      <c r="K22" s="31" t="str">
        <f>'Полевая по группам районов'!BL22</f>
        <v xml:space="preserve"> </v>
      </c>
      <c r="L22" s="31" t="str">
        <f>IFERROR('Полевая по группам районов'!I22/1000,"")</f>
        <v/>
      </c>
      <c r="M22" s="31" t="str">
        <f>'Полевая по группам районов'!J22</f>
        <v xml:space="preserve"> </v>
      </c>
      <c r="N22" s="31" t="str">
        <f>IFERROR('Полевая по группам районов'!P22/1000,"")</f>
        <v/>
      </c>
    </row>
    <row r="23" spans="1:14" ht="15" customHeight="1" x14ac:dyDescent="0.25">
      <c r="A23" s="24" t="s">
        <v>97</v>
      </c>
      <c r="B23" s="8" t="str">
        <f>IFERROR(VLOOKUP(CONCATENATE($A23," Итог"),'Полевая А-Я'!$A$7:$CU$100,B$2,0)," ")</f>
        <v xml:space="preserve"> </v>
      </c>
      <c r="C23" s="31" t="str">
        <f>IFERROR('Полевая по группам районов'!B23/1000,"")</f>
        <v/>
      </c>
      <c r="D23" s="31" t="str">
        <f>IFERROR('Полевая по группам районов'!C23/1000,"")</f>
        <v/>
      </c>
      <c r="E23" s="31" t="str">
        <f>'Полевая по группам районов'!D23</f>
        <v xml:space="preserve"> </v>
      </c>
      <c r="F23" s="31" t="str">
        <f>IFERROR('Полевая по группам районов'!F23/1000,"")</f>
        <v/>
      </c>
      <c r="G23" s="31" t="str">
        <f>'Полевая по группам районов'!G23</f>
        <v xml:space="preserve"> </v>
      </c>
      <c r="H23" s="31" t="str">
        <f>IFERROR('Полевая по группам районов'!BA23/1000,"")</f>
        <v/>
      </c>
      <c r="I23" s="31" t="str">
        <f>'Полевая по группам районов'!BB23</f>
        <v xml:space="preserve"> </v>
      </c>
      <c r="J23" s="31" t="str">
        <f>IFERROR('Полевая по группам районов'!BK23/1000,"")</f>
        <v/>
      </c>
      <c r="K23" s="31" t="str">
        <f>'Полевая по группам районов'!BL23</f>
        <v xml:space="preserve"> </v>
      </c>
      <c r="L23" s="31" t="str">
        <f>IFERROR('Полевая по группам районов'!I23/1000,"")</f>
        <v/>
      </c>
      <c r="M23" s="31" t="str">
        <f>'Полевая по группам районов'!J23</f>
        <v xml:space="preserve"> </v>
      </c>
      <c r="N23" s="31" t="str">
        <f>IFERROR('Полевая по группам районов'!P23/1000,"")</f>
        <v/>
      </c>
    </row>
    <row r="24" spans="1:14" ht="15" customHeight="1" x14ac:dyDescent="0.25">
      <c r="A24" s="24" t="s">
        <v>98</v>
      </c>
      <c r="B24" s="8" t="str">
        <f>IFERROR(VLOOKUP(CONCATENATE($A24," Итог"),'Полевая А-Я'!$A$7:$CU$100,B$2,0)," ")</f>
        <v xml:space="preserve"> </v>
      </c>
      <c r="C24" s="31" t="str">
        <f>IFERROR('Полевая по группам районов'!B24/1000,"")</f>
        <v/>
      </c>
      <c r="D24" s="31" t="str">
        <f>IFERROR('Полевая по группам районов'!C24/1000,"")</f>
        <v/>
      </c>
      <c r="E24" s="31" t="str">
        <f>'Полевая по группам районов'!D24</f>
        <v xml:space="preserve"> </v>
      </c>
      <c r="F24" s="31" t="str">
        <f>IFERROR('Полевая по группам районов'!F24/1000,"")</f>
        <v/>
      </c>
      <c r="G24" s="31" t="str">
        <f>'Полевая по группам районов'!G24</f>
        <v xml:space="preserve"> </v>
      </c>
      <c r="H24" s="31" t="str">
        <f>IFERROR('Полевая по группам районов'!BA24/1000,"")</f>
        <v/>
      </c>
      <c r="I24" s="31" t="str">
        <f>'Полевая по группам районов'!BB24</f>
        <v xml:space="preserve"> </v>
      </c>
      <c r="J24" s="31" t="str">
        <f>IFERROR('Полевая по группам районов'!BK24/1000,"")</f>
        <v/>
      </c>
      <c r="K24" s="31" t="str">
        <f>'Полевая по группам районов'!BL24</f>
        <v xml:space="preserve"> </v>
      </c>
      <c r="L24" s="31" t="str">
        <f>IFERROR('Полевая по группам районов'!I24/1000,"")</f>
        <v/>
      </c>
      <c r="M24" s="31" t="str">
        <f>'Полевая по группам районов'!J24</f>
        <v xml:space="preserve"> </v>
      </c>
      <c r="N24" s="31" t="str">
        <f>IFERROR('Полевая по группам районов'!P24/1000,"")</f>
        <v/>
      </c>
    </row>
    <row r="25" spans="1:14" ht="15" customHeight="1" x14ac:dyDescent="0.25">
      <c r="A25" s="24" t="s">
        <v>99</v>
      </c>
      <c r="B25" s="8" t="str">
        <f>IFERROR(VLOOKUP(CONCATENATE($A25," Итог"),'Полевая А-Я'!$A$7:$CU$100,B$2,0)," ")</f>
        <v xml:space="preserve"> </v>
      </c>
      <c r="C25" s="31" t="str">
        <f>IFERROR('Полевая по группам районов'!B25/1000,"")</f>
        <v/>
      </c>
      <c r="D25" s="31" t="str">
        <f>IFERROR('Полевая по группам районов'!C25/1000,"")</f>
        <v/>
      </c>
      <c r="E25" s="31" t="str">
        <f>'Полевая по группам районов'!D25</f>
        <v xml:space="preserve"> </v>
      </c>
      <c r="F25" s="31" t="str">
        <f>IFERROR('Полевая по группам районов'!F25/1000,"")</f>
        <v/>
      </c>
      <c r="G25" s="31" t="str">
        <f>'Полевая по группам районов'!G25</f>
        <v xml:space="preserve"> </v>
      </c>
      <c r="H25" s="31" t="str">
        <f>IFERROR('Полевая по группам районов'!BA25/1000,"")</f>
        <v/>
      </c>
      <c r="I25" s="31" t="str">
        <f>'Полевая по группам районов'!BB25</f>
        <v xml:space="preserve"> </v>
      </c>
      <c r="J25" s="31" t="str">
        <f>IFERROR('Полевая по группам районов'!BK25/1000,"")</f>
        <v/>
      </c>
      <c r="K25" s="31" t="str">
        <f>'Полевая по группам районов'!BL25</f>
        <v xml:space="preserve"> </v>
      </c>
      <c r="L25" s="31" t="str">
        <f>IFERROR('Полевая по группам районов'!I25/1000,"")</f>
        <v/>
      </c>
      <c r="M25" s="31" t="str">
        <f>'Полевая по группам районов'!J25</f>
        <v xml:space="preserve"> </v>
      </c>
      <c r="N25" s="31" t="str">
        <f>IFERROR('Полевая по группам районов'!P25/1000,"")</f>
        <v/>
      </c>
    </row>
    <row r="26" spans="1:14" ht="15" customHeight="1" thickBot="1" x14ac:dyDescent="0.3">
      <c r="A26" s="28" t="s">
        <v>119</v>
      </c>
      <c r="B26" s="43"/>
      <c r="C26" s="41">
        <f>IFERROR('Полевая по группам районов'!B26/1000,"")</f>
        <v>0</v>
      </c>
      <c r="D26" s="41">
        <f>IFERROR('Полевая по группам районов'!C26/1000,"")</f>
        <v>0</v>
      </c>
      <c r="E26" s="41" t="str">
        <f>'Полевая по группам районов'!D26</f>
        <v/>
      </c>
      <c r="F26" s="41">
        <f>IFERROR('Полевая по группам районов'!F26/1000,"")</f>
        <v>0</v>
      </c>
      <c r="G26" s="41" t="str">
        <f>'Полевая по группам районов'!G26</f>
        <v/>
      </c>
      <c r="H26" s="41">
        <f>IFERROR('Полевая по группам районов'!BA26/1000,"")</f>
        <v>0</v>
      </c>
      <c r="I26" s="41" t="str">
        <f>'Полевая по группам районов'!BB26</f>
        <v/>
      </c>
      <c r="J26" s="41">
        <f>IFERROR('Полевая по группам районов'!BK26/1000,"")</f>
        <v>0</v>
      </c>
      <c r="K26" s="41" t="str">
        <f>'Полевая по группам районов'!BL26</f>
        <v/>
      </c>
      <c r="L26" s="41">
        <f>IFERROR('Полевая по группам районов'!I26/1000,"")</f>
        <v>0</v>
      </c>
      <c r="M26" s="41" t="str">
        <f>'Полевая по группам районов'!J26</f>
        <v/>
      </c>
      <c r="N26" s="41">
        <f>IFERROR('Полевая по группам районов'!P26/1000,"")</f>
        <v>0</v>
      </c>
    </row>
    <row r="27" spans="1:14" ht="15" customHeight="1" x14ac:dyDescent="0.25">
      <c r="A27" s="27" t="s">
        <v>100</v>
      </c>
      <c r="B27" s="8" t="str">
        <f>IFERROR(VLOOKUP(CONCATENATE($A27," Итог"),'Полевая А-Я'!$A$7:$CU$100,B$2,0)," ")</f>
        <v xml:space="preserve"> </v>
      </c>
      <c r="C27" s="31" t="str">
        <f>IFERROR('Полевая по группам районов'!B27/1000,"")</f>
        <v/>
      </c>
      <c r="D27" s="31" t="str">
        <f>IFERROR('Полевая по группам районов'!C27/1000,"")</f>
        <v/>
      </c>
      <c r="E27" s="31" t="str">
        <f>'Полевая по группам районов'!D27</f>
        <v xml:space="preserve"> </v>
      </c>
      <c r="F27" s="31" t="str">
        <f>IFERROR('Полевая по группам районов'!F27/1000,"")</f>
        <v/>
      </c>
      <c r="G27" s="31" t="str">
        <f>'Полевая по группам районов'!G27</f>
        <v xml:space="preserve"> </v>
      </c>
      <c r="H27" s="31" t="str">
        <f>IFERROR('Полевая по группам районов'!BA27/1000,"")</f>
        <v/>
      </c>
      <c r="I27" s="31" t="str">
        <f>'Полевая по группам районов'!BB27</f>
        <v xml:space="preserve"> </v>
      </c>
      <c r="J27" s="31" t="str">
        <f>IFERROR('Полевая по группам районов'!BK27/1000,"")</f>
        <v/>
      </c>
      <c r="K27" s="31" t="str">
        <f>'Полевая по группам районов'!BL27</f>
        <v xml:space="preserve"> </v>
      </c>
      <c r="L27" s="31" t="str">
        <f>IFERROR('Полевая по группам районов'!I27/1000,"")</f>
        <v/>
      </c>
      <c r="M27" s="31" t="str">
        <f>'Полевая по группам районов'!J27</f>
        <v xml:space="preserve"> </v>
      </c>
      <c r="N27" s="31" t="str">
        <f>IFERROR('Полевая по группам районов'!P27/1000,"")</f>
        <v/>
      </c>
    </row>
    <row r="28" spans="1:14" ht="15" customHeight="1" x14ac:dyDescent="0.25">
      <c r="A28" s="24" t="s">
        <v>101</v>
      </c>
      <c r="B28" s="8" t="str">
        <f>IFERROR(VLOOKUP(CONCATENATE($A28," Итог"),'Полевая А-Я'!$A$7:$CU$100,B$2,0)," ")</f>
        <v xml:space="preserve"> </v>
      </c>
      <c r="C28" s="31" t="str">
        <f>IFERROR('Полевая по группам районов'!B28/1000,"")</f>
        <v/>
      </c>
      <c r="D28" s="31" t="str">
        <f>IFERROR('Полевая по группам районов'!C28/1000,"")</f>
        <v/>
      </c>
      <c r="E28" s="31" t="str">
        <f>'Полевая по группам районов'!D28</f>
        <v xml:space="preserve"> </v>
      </c>
      <c r="F28" s="31" t="str">
        <f>IFERROR('Полевая по группам районов'!F28/1000,"")</f>
        <v/>
      </c>
      <c r="G28" s="31" t="str">
        <f>'Полевая по группам районов'!G28</f>
        <v xml:space="preserve"> </v>
      </c>
      <c r="H28" s="31" t="str">
        <f>IFERROR('Полевая по группам районов'!BA28/1000,"")</f>
        <v/>
      </c>
      <c r="I28" s="31" t="str">
        <f>'Полевая по группам районов'!BB28</f>
        <v xml:space="preserve"> </v>
      </c>
      <c r="J28" s="31" t="str">
        <f>IFERROR('Полевая по группам районов'!BK28/1000,"")</f>
        <v/>
      </c>
      <c r="K28" s="31" t="str">
        <f>'Полевая по группам районов'!BL28</f>
        <v xml:space="preserve"> </v>
      </c>
      <c r="L28" s="31" t="str">
        <f>IFERROR('Полевая по группам районов'!I28/1000,"")</f>
        <v/>
      </c>
      <c r="M28" s="31" t="str">
        <f>'Полевая по группам районов'!J28</f>
        <v xml:space="preserve"> </v>
      </c>
      <c r="N28" s="31" t="str">
        <f>IFERROR('Полевая по группам районов'!P28/1000,"")</f>
        <v/>
      </c>
    </row>
    <row r="29" spans="1:14" ht="15" customHeight="1" x14ac:dyDescent="0.25">
      <c r="A29" s="24" t="s">
        <v>102</v>
      </c>
      <c r="B29" s="8" t="str">
        <f>IFERROR(VLOOKUP(CONCATENATE($A29," Итог"),'Полевая А-Я'!$A$7:$CU$100,B$2,0)," ")</f>
        <v xml:space="preserve"> </v>
      </c>
      <c r="C29" s="31" t="str">
        <f>IFERROR('Полевая по группам районов'!B29/1000,"")</f>
        <v/>
      </c>
      <c r="D29" s="31" t="str">
        <f>IFERROR('Полевая по группам районов'!C29/1000,"")</f>
        <v/>
      </c>
      <c r="E29" s="31" t="str">
        <f>'Полевая по группам районов'!D29</f>
        <v xml:space="preserve"> </v>
      </c>
      <c r="F29" s="31" t="str">
        <f>IFERROR('Полевая по группам районов'!F29/1000,"")</f>
        <v/>
      </c>
      <c r="G29" s="31" t="str">
        <f>'Полевая по группам районов'!G29</f>
        <v xml:space="preserve"> </v>
      </c>
      <c r="H29" s="31" t="str">
        <f>IFERROR('Полевая по группам районов'!BA29/1000,"")</f>
        <v/>
      </c>
      <c r="I29" s="31" t="str">
        <f>'Полевая по группам районов'!BB29</f>
        <v xml:space="preserve"> </v>
      </c>
      <c r="J29" s="31" t="str">
        <f>IFERROR('Полевая по группам районов'!BK29/1000,"")</f>
        <v/>
      </c>
      <c r="K29" s="31" t="str">
        <f>'Полевая по группам районов'!BL29</f>
        <v xml:space="preserve"> </v>
      </c>
      <c r="L29" s="31" t="str">
        <f>IFERROR('Полевая по группам районов'!I29/1000,"")</f>
        <v/>
      </c>
      <c r="M29" s="31" t="str">
        <f>'Полевая по группам районов'!J29</f>
        <v xml:space="preserve"> </v>
      </c>
      <c r="N29" s="31" t="str">
        <f>IFERROR('Полевая по группам районов'!P29/1000,"")</f>
        <v/>
      </c>
    </row>
    <row r="30" spans="1:14" ht="15" customHeight="1" x14ac:dyDescent="0.25">
      <c r="A30" s="24" t="s">
        <v>103</v>
      </c>
      <c r="B30" s="8" t="str">
        <f>IFERROR(VLOOKUP(CONCATENATE($A30," Итог"),'Полевая А-Я'!$A$7:$CU$100,B$2,0)," ")</f>
        <v xml:space="preserve"> </v>
      </c>
      <c r="C30" s="31" t="str">
        <f>IFERROR('Полевая по группам районов'!B30/1000,"")</f>
        <v/>
      </c>
      <c r="D30" s="31" t="str">
        <f>IFERROR('Полевая по группам районов'!C30/1000,"")</f>
        <v/>
      </c>
      <c r="E30" s="31" t="str">
        <f>'Полевая по группам районов'!D30</f>
        <v xml:space="preserve"> </v>
      </c>
      <c r="F30" s="31" t="str">
        <f>IFERROR('Полевая по группам районов'!F30/1000,"")</f>
        <v/>
      </c>
      <c r="G30" s="31" t="str">
        <f>'Полевая по группам районов'!G30</f>
        <v xml:space="preserve"> </v>
      </c>
      <c r="H30" s="31" t="str">
        <f>IFERROR('Полевая по группам районов'!BA30/1000,"")</f>
        <v/>
      </c>
      <c r="I30" s="31" t="str">
        <f>'Полевая по группам районов'!BB30</f>
        <v xml:space="preserve"> </v>
      </c>
      <c r="J30" s="31" t="str">
        <f>IFERROR('Полевая по группам районов'!BK30/1000,"")</f>
        <v/>
      </c>
      <c r="K30" s="31" t="str">
        <f>'Полевая по группам районов'!BL30</f>
        <v xml:space="preserve"> </v>
      </c>
      <c r="L30" s="31" t="str">
        <f>IFERROR('Полевая по группам районов'!I30/1000,"")</f>
        <v/>
      </c>
      <c r="M30" s="31" t="str">
        <f>'Полевая по группам районов'!J30</f>
        <v xml:space="preserve"> </v>
      </c>
      <c r="N30" s="31" t="str">
        <f>IFERROR('Полевая по группам районов'!P30/1000,"")</f>
        <v/>
      </c>
    </row>
    <row r="31" spans="1:14" ht="15" customHeight="1" x14ac:dyDescent="0.25">
      <c r="A31" s="24" t="s">
        <v>104</v>
      </c>
      <c r="B31" s="8" t="str">
        <f>IFERROR(VLOOKUP(CONCATENATE($A31," Итог"),'Полевая А-Я'!$A$7:$CU$100,B$2,0)," ")</f>
        <v xml:space="preserve"> </v>
      </c>
      <c r="C31" s="31" t="str">
        <f>IFERROR('Полевая по группам районов'!B31/1000,"")</f>
        <v/>
      </c>
      <c r="D31" s="31" t="str">
        <f>IFERROR('Полевая по группам районов'!C31/1000,"")</f>
        <v/>
      </c>
      <c r="E31" s="31" t="str">
        <f>'Полевая по группам районов'!D31</f>
        <v xml:space="preserve"> </v>
      </c>
      <c r="F31" s="31" t="str">
        <f>IFERROR('Полевая по группам районов'!F31/1000,"")</f>
        <v/>
      </c>
      <c r="G31" s="31" t="str">
        <f>'Полевая по группам районов'!G31</f>
        <v xml:space="preserve"> </v>
      </c>
      <c r="H31" s="31" t="str">
        <f>IFERROR('Полевая по группам районов'!BA31/1000,"")</f>
        <v/>
      </c>
      <c r="I31" s="31" t="str">
        <f>'Полевая по группам районов'!BB31</f>
        <v xml:space="preserve"> </v>
      </c>
      <c r="J31" s="31" t="str">
        <f>IFERROR('Полевая по группам районов'!BK31/1000,"")</f>
        <v/>
      </c>
      <c r="K31" s="31" t="str">
        <f>'Полевая по группам районов'!BL31</f>
        <v xml:space="preserve"> </v>
      </c>
      <c r="L31" s="31" t="str">
        <f>IFERROR('Полевая по группам районов'!I31/1000,"")</f>
        <v/>
      </c>
      <c r="M31" s="31" t="str">
        <f>'Полевая по группам районов'!J31</f>
        <v xml:space="preserve"> </v>
      </c>
      <c r="N31" s="31" t="str">
        <f>IFERROR('Полевая по группам районов'!P31/1000,"")</f>
        <v/>
      </c>
    </row>
    <row r="32" spans="1:14" ht="15" customHeight="1" x14ac:dyDescent="0.25">
      <c r="A32" s="24" t="s">
        <v>105</v>
      </c>
      <c r="B32" s="8" t="str">
        <f>IFERROR(VLOOKUP(CONCATENATE($A32," Итог"),'Полевая А-Я'!$A$7:$CU$100,B$2,0)," ")</f>
        <v xml:space="preserve"> </v>
      </c>
      <c r="C32" s="31" t="str">
        <f>IFERROR('Полевая по группам районов'!B32/1000,"")</f>
        <v/>
      </c>
      <c r="D32" s="31" t="str">
        <f>IFERROR('Полевая по группам районов'!C32/1000,"")</f>
        <v/>
      </c>
      <c r="E32" s="31" t="str">
        <f>'Полевая по группам районов'!D32</f>
        <v xml:space="preserve"> </v>
      </c>
      <c r="F32" s="31" t="str">
        <f>IFERROR('Полевая по группам районов'!F32/1000,"")</f>
        <v/>
      </c>
      <c r="G32" s="31" t="str">
        <f>'Полевая по группам районов'!G32</f>
        <v xml:space="preserve"> </v>
      </c>
      <c r="H32" s="31" t="str">
        <f>IFERROR('Полевая по группам районов'!BA32/1000,"")</f>
        <v/>
      </c>
      <c r="I32" s="31" t="str">
        <f>'Полевая по группам районов'!BB32</f>
        <v xml:space="preserve"> </v>
      </c>
      <c r="J32" s="31" t="str">
        <f>IFERROR('Полевая по группам районов'!BK32/1000,"")</f>
        <v/>
      </c>
      <c r="K32" s="31" t="str">
        <f>'Полевая по группам районов'!BL32</f>
        <v xml:space="preserve"> </v>
      </c>
      <c r="L32" s="31" t="str">
        <f>IFERROR('Полевая по группам районов'!I32/1000,"")</f>
        <v/>
      </c>
      <c r="M32" s="31" t="str">
        <f>'Полевая по группам районов'!J32</f>
        <v xml:space="preserve"> </v>
      </c>
      <c r="N32" s="31" t="str">
        <f>IFERROR('Полевая по группам районов'!P32/1000,"")</f>
        <v/>
      </c>
    </row>
    <row r="33" spans="1:14" ht="15" customHeight="1" thickBot="1" x14ac:dyDescent="0.3">
      <c r="A33" s="28" t="s">
        <v>120</v>
      </c>
      <c r="B33" s="43"/>
      <c r="C33" s="41">
        <f>IFERROR('Полевая по группам районов'!B33/1000,"")</f>
        <v>0</v>
      </c>
      <c r="D33" s="41">
        <f>IFERROR('Полевая по группам районов'!C33/1000,"")</f>
        <v>0</v>
      </c>
      <c r="E33" s="41" t="str">
        <f>'Полевая по группам районов'!D33</f>
        <v/>
      </c>
      <c r="F33" s="41">
        <f>IFERROR('Полевая по группам районов'!F33/1000,"")</f>
        <v>0</v>
      </c>
      <c r="G33" s="41" t="str">
        <f>'Полевая по группам районов'!G33</f>
        <v/>
      </c>
      <c r="H33" s="41">
        <f>IFERROR('Полевая по группам районов'!BA33/1000,"")</f>
        <v>0</v>
      </c>
      <c r="I33" s="41" t="str">
        <f>'Полевая по группам районов'!BB33</f>
        <v/>
      </c>
      <c r="J33" s="41">
        <f>IFERROR('Полевая по группам районов'!BK33/1000,"")</f>
        <v>0</v>
      </c>
      <c r="K33" s="41" t="str">
        <f>'Полевая по группам районов'!BL33</f>
        <v/>
      </c>
      <c r="L33" s="41">
        <f>IFERROR('Полевая по группам районов'!I33/1000,"")</f>
        <v>0</v>
      </c>
      <c r="M33" s="41" t="str">
        <f>'Полевая по группам районов'!J33</f>
        <v/>
      </c>
      <c r="N33" s="41">
        <f>IFERROR('Полевая по группам районов'!P33/1000,"")</f>
        <v>0</v>
      </c>
    </row>
    <row r="34" spans="1:14" ht="15" customHeight="1" x14ac:dyDescent="0.25">
      <c r="A34" s="27" t="s">
        <v>106</v>
      </c>
      <c r="B34" s="8" t="str">
        <f>IFERROR(VLOOKUP(CONCATENATE($A34," Итог"),'Полевая А-Я'!$A$7:$CU$100,B$2,0)," ")</f>
        <v xml:space="preserve"> </v>
      </c>
      <c r="C34" s="31" t="str">
        <f>IFERROR('Полевая по группам районов'!B34/1000,"")</f>
        <v/>
      </c>
      <c r="D34" s="31" t="str">
        <f>IFERROR('Полевая по группам районов'!C34/1000,"")</f>
        <v/>
      </c>
      <c r="E34" s="31" t="str">
        <f>'Полевая по группам районов'!D34</f>
        <v xml:space="preserve"> </v>
      </c>
      <c r="F34" s="31" t="str">
        <f>IFERROR('Полевая по группам районов'!F34/1000,"")</f>
        <v/>
      </c>
      <c r="G34" s="31" t="str">
        <f>'Полевая по группам районов'!G34</f>
        <v xml:space="preserve"> </v>
      </c>
      <c r="H34" s="31" t="str">
        <f>IFERROR('Полевая по группам районов'!BA34/1000,"")</f>
        <v/>
      </c>
      <c r="I34" s="31" t="str">
        <f>'Полевая по группам районов'!BB34</f>
        <v xml:space="preserve"> </v>
      </c>
      <c r="J34" s="31" t="str">
        <f>IFERROR('Полевая по группам районов'!BK34/1000,"")</f>
        <v/>
      </c>
      <c r="K34" s="31" t="str">
        <f>'Полевая по группам районов'!BL34</f>
        <v xml:space="preserve"> </v>
      </c>
      <c r="L34" s="31" t="str">
        <f>IFERROR('Полевая по группам районов'!I34/1000,"")</f>
        <v/>
      </c>
      <c r="M34" s="31" t="str">
        <f>'Полевая по группам районов'!J34</f>
        <v xml:space="preserve"> </v>
      </c>
      <c r="N34" s="31" t="str">
        <f>IFERROR('Полевая по группам районов'!P34/1000,"")</f>
        <v/>
      </c>
    </row>
    <row r="35" spans="1:14" ht="15" customHeight="1" x14ac:dyDescent="0.25">
      <c r="A35" s="24" t="s">
        <v>107</v>
      </c>
      <c r="B35" s="8" t="str">
        <f>IFERROR(VLOOKUP(CONCATENATE($A35," Итог"),'Полевая А-Я'!$A$7:$CU$100,B$2,0)," ")</f>
        <v xml:space="preserve"> </v>
      </c>
      <c r="C35" s="31" t="str">
        <f>IFERROR('Полевая по группам районов'!B35/1000,"")</f>
        <v/>
      </c>
      <c r="D35" s="31" t="str">
        <f>IFERROR('Полевая по группам районов'!C35/1000,"")</f>
        <v/>
      </c>
      <c r="E35" s="31" t="str">
        <f>'Полевая по группам районов'!D35</f>
        <v xml:space="preserve"> </v>
      </c>
      <c r="F35" s="31" t="str">
        <f>IFERROR('Полевая по группам районов'!F35/1000,"")</f>
        <v/>
      </c>
      <c r="G35" s="31" t="str">
        <f>'Полевая по группам районов'!G35</f>
        <v xml:space="preserve"> </v>
      </c>
      <c r="H35" s="31" t="str">
        <f>IFERROR('Полевая по группам районов'!BA35/1000,"")</f>
        <v/>
      </c>
      <c r="I35" s="31" t="str">
        <f>'Полевая по группам районов'!BB35</f>
        <v xml:space="preserve"> </v>
      </c>
      <c r="J35" s="31" t="str">
        <f>IFERROR('Полевая по группам районов'!BK35/1000,"")</f>
        <v/>
      </c>
      <c r="K35" s="31" t="str">
        <f>'Полевая по группам районов'!BL35</f>
        <v xml:space="preserve"> </v>
      </c>
      <c r="L35" s="31" t="str">
        <f>IFERROR('Полевая по группам районов'!I35/1000,"")</f>
        <v/>
      </c>
      <c r="M35" s="31" t="str">
        <f>'Полевая по группам районов'!J35</f>
        <v xml:space="preserve"> </v>
      </c>
      <c r="N35" s="31" t="str">
        <f>IFERROR('Полевая по группам районов'!P35/1000,"")</f>
        <v/>
      </c>
    </row>
    <row r="36" spans="1:14" ht="15" customHeight="1" x14ac:dyDescent="0.25">
      <c r="A36" s="24" t="s">
        <v>108</v>
      </c>
      <c r="B36" s="8" t="str">
        <f>IFERROR(VLOOKUP(CONCATENATE($A36," Итог"),'Полевая А-Я'!$A$7:$CU$100,B$2,0)," ")</f>
        <v xml:space="preserve"> </v>
      </c>
      <c r="C36" s="31" t="str">
        <f>IFERROR('Полевая по группам районов'!B36/1000,"")</f>
        <v/>
      </c>
      <c r="D36" s="31" t="str">
        <f>IFERROR('Полевая по группам районов'!C36/1000,"")</f>
        <v/>
      </c>
      <c r="E36" s="31" t="str">
        <f>'Полевая по группам районов'!D36</f>
        <v xml:space="preserve"> </v>
      </c>
      <c r="F36" s="31" t="str">
        <f>IFERROR('Полевая по группам районов'!F36/1000,"")</f>
        <v/>
      </c>
      <c r="G36" s="31" t="str">
        <f>'Полевая по группам районов'!G36</f>
        <v xml:space="preserve"> </v>
      </c>
      <c r="H36" s="31" t="str">
        <f>IFERROR('Полевая по группам районов'!BA36/1000,"")</f>
        <v/>
      </c>
      <c r="I36" s="31" t="str">
        <f>'Полевая по группам районов'!BB36</f>
        <v xml:space="preserve"> </v>
      </c>
      <c r="J36" s="31" t="str">
        <f>IFERROR('Полевая по группам районов'!BK36/1000,"")</f>
        <v/>
      </c>
      <c r="K36" s="31" t="str">
        <f>'Полевая по группам районов'!BL36</f>
        <v xml:space="preserve"> </v>
      </c>
      <c r="L36" s="31" t="str">
        <f>IFERROR('Полевая по группам районов'!I36/1000,"")</f>
        <v/>
      </c>
      <c r="M36" s="31" t="str">
        <f>'Полевая по группам районов'!J36</f>
        <v xml:space="preserve"> </v>
      </c>
      <c r="N36" s="31" t="str">
        <f>IFERROR('Полевая по группам районов'!P36/1000,"")</f>
        <v/>
      </c>
    </row>
    <row r="37" spans="1:14" ht="15" customHeight="1" x14ac:dyDescent="0.25">
      <c r="A37" s="24" t="s">
        <v>109</v>
      </c>
      <c r="B37" s="8" t="str">
        <f>IFERROR(VLOOKUP(CONCATENATE($A37," Итог"),'Полевая А-Я'!$A$7:$CU$100,B$2,0)," ")</f>
        <v xml:space="preserve"> </v>
      </c>
      <c r="C37" s="31" t="str">
        <f>IFERROR('Полевая по группам районов'!B37/1000,"")</f>
        <v/>
      </c>
      <c r="D37" s="31" t="str">
        <f>IFERROR('Полевая по группам районов'!C37/1000,"")</f>
        <v/>
      </c>
      <c r="E37" s="31" t="str">
        <f>'Полевая по группам районов'!D37</f>
        <v xml:space="preserve"> </v>
      </c>
      <c r="F37" s="31" t="str">
        <f>IFERROR('Полевая по группам районов'!F37/1000,"")</f>
        <v/>
      </c>
      <c r="G37" s="31" t="str">
        <f>'Полевая по группам районов'!G37</f>
        <v xml:space="preserve"> </v>
      </c>
      <c r="H37" s="31" t="str">
        <f>IFERROR('Полевая по группам районов'!BA37/1000,"")</f>
        <v/>
      </c>
      <c r="I37" s="31" t="str">
        <f>'Полевая по группам районов'!BB37</f>
        <v xml:space="preserve"> </v>
      </c>
      <c r="J37" s="31" t="str">
        <f>IFERROR('Полевая по группам районов'!BK37/1000,"")</f>
        <v/>
      </c>
      <c r="K37" s="31" t="str">
        <f>'Полевая по группам районов'!BL37</f>
        <v xml:space="preserve"> </v>
      </c>
      <c r="L37" s="31" t="str">
        <f>IFERROR('Полевая по группам районов'!I37/1000,"")</f>
        <v/>
      </c>
      <c r="M37" s="31" t="str">
        <f>'Полевая по группам районов'!J37</f>
        <v xml:space="preserve"> </v>
      </c>
      <c r="N37" s="31" t="str">
        <f>IFERROR('Полевая по группам районов'!P37/1000,"")</f>
        <v/>
      </c>
    </row>
    <row r="38" spans="1:14" ht="15" customHeight="1" thickBot="1" x14ac:dyDescent="0.3">
      <c r="A38" s="28" t="s">
        <v>121</v>
      </c>
      <c r="B38" s="43"/>
      <c r="C38" s="41">
        <f>IFERROR('Полевая по группам районов'!B38/1000,"")</f>
        <v>0</v>
      </c>
      <c r="D38" s="41">
        <f>IFERROR('Полевая по группам районов'!C38/1000,"")</f>
        <v>0</v>
      </c>
      <c r="E38" s="41" t="str">
        <f>'Полевая по группам районов'!D38</f>
        <v/>
      </c>
      <c r="F38" s="41">
        <f>IFERROR('Полевая по группам районов'!F38/1000,"")</f>
        <v>0</v>
      </c>
      <c r="G38" s="41" t="str">
        <f>'Полевая по группам районов'!G38</f>
        <v/>
      </c>
      <c r="H38" s="41">
        <f>IFERROR('Полевая по группам районов'!BA38/1000,"")</f>
        <v>0</v>
      </c>
      <c r="I38" s="41" t="str">
        <f>'Полевая по группам районов'!BB38</f>
        <v/>
      </c>
      <c r="J38" s="41">
        <f>IFERROR('Полевая по группам районов'!BK38/1000,"")</f>
        <v>0</v>
      </c>
      <c r="K38" s="41" t="str">
        <f>'Полевая по группам районов'!BL38</f>
        <v/>
      </c>
      <c r="L38" s="41">
        <f>IFERROR('Полевая по группам районов'!I38/1000,"")</f>
        <v>0</v>
      </c>
      <c r="M38" s="41" t="str">
        <f>'Полевая по группам районов'!J38</f>
        <v/>
      </c>
      <c r="N38" s="41">
        <f>IFERROR('Полевая по группам районов'!P38/1000,"")</f>
        <v>0</v>
      </c>
    </row>
    <row r="39" spans="1:14" ht="15" customHeight="1" x14ac:dyDescent="0.25">
      <c r="A39" s="27" t="s">
        <v>110</v>
      </c>
      <c r="B39" s="8" t="str">
        <f>IFERROR(VLOOKUP(CONCATENATE($A39," Итог"),'Полевая А-Я'!$A$7:$CU$100,B$2,0)," ")</f>
        <v xml:space="preserve"> </v>
      </c>
      <c r="C39" s="31" t="str">
        <f>IFERROR('Полевая по группам районов'!B39/1000,"")</f>
        <v/>
      </c>
      <c r="D39" s="31" t="str">
        <f>IFERROR('Полевая по группам районов'!C39/1000,"")</f>
        <v/>
      </c>
      <c r="E39" s="31" t="str">
        <f>'Полевая по группам районов'!D39</f>
        <v xml:space="preserve"> </v>
      </c>
      <c r="F39" s="31" t="str">
        <f>IFERROR('Полевая по группам районов'!F39/1000,"")</f>
        <v/>
      </c>
      <c r="G39" s="31" t="str">
        <f>'Полевая по группам районов'!G39</f>
        <v xml:space="preserve"> </v>
      </c>
      <c r="H39" s="31" t="str">
        <f>IFERROR('Полевая по группам районов'!BA39/1000,"")</f>
        <v/>
      </c>
      <c r="I39" s="31" t="str">
        <f>'Полевая по группам районов'!BB39</f>
        <v xml:space="preserve"> </v>
      </c>
      <c r="J39" s="31" t="str">
        <f>IFERROR('Полевая по группам районов'!BK39/1000,"")</f>
        <v/>
      </c>
      <c r="K39" s="31" t="str">
        <f>'Полевая по группам районов'!BL39</f>
        <v xml:space="preserve"> </v>
      </c>
      <c r="L39" s="31" t="str">
        <f>IFERROR('Полевая по группам районов'!I39/1000,"")</f>
        <v/>
      </c>
      <c r="M39" s="31" t="str">
        <f>'Полевая по группам районов'!J39</f>
        <v xml:space="preserve"> </v>
      </c>
      <c r="N39" s="31" t="str">
        <f>IFERROR('Полевая по группам районов'!P39/1000,"")</f>
        <v/>
      </c>
    </row>
    <row r="40" spans="1:14" ht="15" customHeight="1" x14ac:dyDescent="0.25">
      <c r="A40" s="24" t="s">
        <v>111</v>
      </c>
      <c r="B40" s="8" t="str">
        <f>IFERROR(VLOOKUP(CONCATENATE($A40," Итог"),'Полевая А-Я'!$A$7:$CU$100,B$2,0)," ")</f>
        <v xml:space="preserve"> </v>
      </c>
      <c r="C40" s="31" t="str">
        <f>IFERROR('Полевая по группам районов'!B40/1000,"")</f>
        <v/>
      </c>
      <c r="D40" s="31" t="str">
        <f>IFERROR('Полевая по группам районов'!C40/1000,"")</f>
        <v/>
      </c>
      <c r="E40" s="31" t="str">
        <f>'Полевая по группам районов'!D40</f>
        <v xml:space="preserve"> </v>
      </c>
      <c r="F40" s="31" t="str">
        <f>IFERROR('Полевая по группам районов'!F40/1000,"")</f>
        <v/>
      </c>
      <c r="G40" s="31" t="str">
        <f>'Полевая по группам районов'!G40</f>
        <v xml:space="preserve"> </v>
      </c>
      <c r="H40" s="31" t="str">
        <f>IFERROR('Полевая по группам районов'!BA40/1000,"")</f>
        <v/>
      </c>
      <c r="I40" s="31" t="str">
        <f>'Полевая по группам районов'!BB40</f>
        <v xml:space="preserve"> </v>
      </c>
      <c r="J40" s="31" t="str">
        <f>IFERROR('Полевая по группам районов'!BK40/1000,"")</f>
        <v/>
      </c>
      <c r="K40" s="31" t="str">
        <f>'Полевая по группам районов'!BL40</f>
        <v xml:space="preserve"> </v>
      </c>
      <c r="L40" s="31" t="str">
        <f>IFERROR('Полевая по группам районов'!I40/1000,"")</f>
        <v/>
      </c>
      <c r="M40" s="31" t="str">
        <f>'Полевая по группам районов'!J40</f>
        <v xml:space="preserve"> </v>
      </c>
      <c r="N40" s="31" t="str">
        <f>IFERROR('Полевая по группам районов'!P40/1000,"")</f>
        <v/>
      </c>
    </row>
    <row r="41" spans="1:14" ht="15" customHeight="1" x14ac:dyDescent="0.25">
      <c r="A41" s="24" t="s">
        <v>112</v>
      </c>
      <c r="B41" s="8" t="str">
        <f>IFERROR(VLOOKUP(CONCATENATE($A41," Итог"),'Полевая А-Я'!$A$7:$CU$100,B$2,0)," ")</f>
        <v xml:space="preserve"> </v>
      </c>
      <c r="C41" s="31" t="str">
        <f>IFERROR('Полевая по группам районов'!B41/1000,"")</f>
        <v/>
      </c>
      <c r="D41" s="31" t="str">
        <f>IFERROR('Полевая по группам районов'!C41/1000,"")</f>
        <v/>
      </c>
      <c r="E41" s="31" t="str">
        <f>'Полевая по группам районов'!D41</f>
        <v xml:space="preserve"> </v>
      </c>
      <c r="F41" s="31" t="str">
        <f>IFERROR('Полевая по группам районов'!F41/1000,"")</f>
        <v/>
      </c>
      <c r="G41" s="31" t="str">
        <f>'Полевая по группам районов'!G41</f>
        <v xml:space="preserve"> </v>
      </c>
      <c r="H41" s="31" t="str">
        <f>IFERROR('Полевая по группам районов'!BA41/1000,"")</f>
        <v/>
      </c>
      <c r="I41" s="31" t="str">
        <f>'Полевая по группам районов'!BB41</f>
        <v xml:space="preserve"> </v>
      </c>
      <c r="J41" s="31" t="str">
        <f>IFERROR('Полевая по группам районов'!BK41/1000,"")</f>
        <v/>
      </c>
      <c r="K41" s="31" t="str">
        <f>'Полевая по группам районов'!BL41</f>
        <v xml:space="preserve"> </v>
      </c>
      <c r="L41" s="31" t="str">
        <f>IFERROR('Полевая по группам районов'!I41/1000,"")</f>
        <v/>
      </c>
      <c r="M41" s="31" t="str">
        <f>'Полевая по группам районов'!J41</f>
        <v xml:space="preserve"> </v>
      </c>
      <c r="N41" s="31" t="str">
        <f>IFERROR('Полевая по группам районов'!P41/1000,"")</f>
        <v/>
      </c>
    </row>
    <row r="42" spans="1:14" ht="15" customHeight="1" x14ac:dyDescent="0.25">
      <c r="A42" s="24" t="s">
        <v>113</v>
      </c>
      <c r="B42" s="8" t="str">
        <f>IFERROR(VLOOKUP(CONCATENATE($A42," Итог"),'Полевая А-Я'!$A$7:$CU$100,B$2,0)," ")</f>
        <v xml:space="preserve"> </v>
      </c>
      <c r="C42" s="31" t="str">
        <f>IFERROR('Полевая по группам районов'!B42/1000,"")</f>
        <v/>
      </c>
      <c r="D42" s="31" t="str">
        <f>IFERROR('Полевая по группам районов'!C42/1000,"")</f>
        <v/>
      </c>
      <c r="E42" s="31" t="str">
        <f>'Полевая по группам районов'!D42</f>
        <v xml:space="preserve"> </v>
      </c>
      <c r="F42" s="31" t="str">
        <f>IFERROR('Полевая по группам районов'!F42/1000,"")</f>
        <v/>
      </c>
      <c r="G42" s="31" t="str">
        <f>'Полевая по группам районов'!G42</f>
        <v xml:space="preserve"> </v>
      </c>
      <c r="H42" s="31" t="str">
        <f>IFERROR('Полевая по группам районов'!BA42/1000,"")</f>
        <v/>
      </c>
      <c r="I42" s="31" t="str">
        <f>'Полевая по группам районов'!BB42</f>
        <v xml:space="preserve"> </v>
      </c>
      <c r="J42" s="31" t="str">
        <f>IFERROR('Полевая по группам районов'!BK42/1000,"")</f>
        <v/>
      </c>
      <c r="K42" s="31" t="str">
        <f>'Полевая по группам районов'!BL42</f>
        <v xml:space="preserve"> </v>
      </c>
      <c r="L42" s="31" t="str">
        <f>IFERROR('Полевая по группам районов'!I42/1000,"")</f>
        <v/>
      </c>
      <c r="M42" s="31" t="str">
        <f>'Полевая по группам районов'!J42</f>
        <v xml:space="preserve"> </v>
      </c>
      <c r="N42" s="31" t="str">
        <f>IFERROR('Полевая по группам районов'!P42/1000,"")</f>
        <v/>
      </c>
    </row>
    <row r="43" spans="1:14" ht="15" customHeight="1" x14ac:dyDescent="0.25">
      <c r="A43" s="24" t="s">
        <v>114</v>
      </c>
      <c r="B43" s="8" t="str">
        <f>IFERROR(VLOOKUP(CONCATENATE($A43," Итог"),'Полевая А-Я'!$A$7:$CU$100,B$2,0)," ")</f>
        <v xml:space="preserve"> </v>
      </c>
      <c r="C43" s="31" t="str">
        <f>IFERROR('Полевая по группам районов'!B43/1000,"")</f>
        <v/>
      </c>
      <c r="D43" s="31" t="str">
        <f>IFERROR('Полевая по группам районов'!C43/1000,"")</f>
        <v/>
      </c>
      <c r="E43" s="31" t="str">
        <f>'Полевая по группам районов'!D43</f>
        <v xml:space="preserve"> </v>
      </c>
      <c r="F43" s="31" t="str">
        <f>IFERROR('Полевая по группам районов'!F43/1000,"")</f>
        <v/>
      </c>
      <c r="G43" s="31" t="str">
        <f>'Полевая по группам районов'!G43</f>
        <v xml:space="preserve"> </v>
      </c>
      <c r="H43" s="31" t="str">
        <f>IFERROR('Полевая по группам районов'!BA43/1000,"")</f>
        <v/>
      </c>
      <c r="I43" s="31" t="str">
        <f>'Полевая по группам районов'!BB43</f>
        <v xml:space="preserve"> </v>
      </c>
      <c r="J43" s="31" t="str">
        <f>IFERROR('Полевая по группам районов'!BK43/1000,"")</f>
        <v/>
      </c>
      <c r="K43" s="31" t="str">
        <f>'Полевая по группам районов'!BL43</f>
        <v xml:space="preserve"> </v>
      </c>
      <c r="L43" s="31" t="str">
        <f>IFERROR('Полевая по группам районов'!I43/1000,"")</f>
        <v/>
      </c>
      <c r="M43" s="31" t="str">
        <f>'Полевая по группам районов'!J43</f>
        <v xml:space="preserve"> </v>
      </c>
      <c r="N43" s="31" t="str">
        <f>IFERROR('Полевая по группам районов'!P43/1000,"")</f>
        <v/>
      </c>
    </row>
    <row r="44" spans="1:14" ht="15" customHeight="1" x14ac:dyDescent="0.25">
      <c r="A44" s="24" t="s">
        <v>115</v>
      </c>
      <c r="B44" s="8" t="str">
        <f>IFERROR(VLOOKUP(CONCATENATE($A44," Итог"),'Полевая А-Я'!$A$7:$CU$100,B$2,0)," ")</f>
        <v xml:space="preserve"> </v>
      </c>
      <c r="C44" s="31" t="str">
        <f>IFERROR('Полевая по группам районов'!B44/1000,"")</f>
        <v/>
      </c>
      <c r="D44" s="31" t="str">
        <f>IFERROR('Полевая по группам районов'!C44/1000,"")</f>
        <v/>
      </c>
      <c r="E44" s="31" t="str">
        <f>'Полевая по группам районов'!D44</f>
        <v xml:space="preserve"> </v>
      </c>
      <c r="F44" s="31" t="str">
        <f>IFERROR('Полевая по группам районов'!F44/1000,"")</f>
        <v/>
      </c>
      <c r="G44" s="31" t="str">
        <f>'Полевая по группам районов'!G44</f>
        <v xml:space="preserve"> </v>
      </c>
      <c r="H44" s="31" t="str">
        <f>IFERROR('Полевая по группам районов'!BA44/1000,"")</f>
        <v/>
      </c>
      <c r="I44" s="31" t="str">
        <f>'Полевая по группам районов'!BB44</f>
        <v xml:space="preserve"> </v>
      </c>
      <c r="J44" s="31" t="str">
        <f>IFERROR('Полевая по группам районов'!BK44/1000,"")</f>
        <v/>
      </c>
      <c r="K44" s="31" t="str">
        <f>'Полевая по группам районов'!BL44</f>
        <v xml:space="preserve"> </v>
      </c>
      <c r="L44" s="31" t="str">
        <f>IFERROR('Полевая по группам районов'!I44/1000,"")</f>
        <v/>
      </c>
      <c r="M44" s="31" t="str">
        <f>'Полевая по группам районов'!J44</f>
        <v xml:space="preserve"> </v>
      </c>
      <c r="N44" s="31" t="str">
        <f>IFERROR('Полевая по группам районов'!P44/1000,"")</f>
        <v/>
      </c>
    </row>
    <row r="45" spans="1:14" ht="15" customHeight="1" x14ac:dyDescent="0.25">
      <c r="A45" s="24" t="s">
        <v>116</v>
      </c>
      <c r="B45" s="8" t="str">
        <f>IFERROR(VLOOKUP(CONCATENATE($A45," Итог"),'Полевая А-Я'!$A$7:$CU$100,B$2,0)," ")</f>
        <v xml:space="preserve"> </v>
      </c>
      <c r="C45" s="31" t="str">
        <f>IFERROR('Полевая по группам районов'!B45/1000,"")</f>
        <v/>
      </c>
      <c r="D45" s="31" t="str">
        <f>IFERROR('Полевая по группам районов'!C45/1000,"")</f>
        <v/>
      </c>
      <c r="E45" s="31" t="str">
        <f>'Полевая по группам районов'!D45</f>
        <v xml:space="preserve"> </v>
      </c>
      <c r="F45" s="31" t="str">
        <f>IFERROR('Полевая по группам районов'!F45/1000,"")</f>
        <v/>
      </c>
      <c r="G45" s="31" t="str">
        <f>'Полевая по группам районов'!G45</f>
        <v xml:space="preserve"> </v>
      </c>
      <c r="H45" s="31" t="str">
        <f>IFERROR('Полевая по группам районов'!BA45/1000,"")</f>
        <v/>
      </c>
      <c r="I45" s="31" t="str">
        <f>'Полевая по группам районов'!BB45</f>
        <v xml:space="preserve"> </v>
      </c>
      <c r="J45" s="31" t="str">
        <f>IFERROR('Полевая по группам районов'!BK45/1000,"")</f>
        <v/>
      </c>
      <c r="K45" s="31" t="str">
        <f>'Полевая по группам районов'!BL45</f>
        <v xml:space="preserve"> </v>
      </c>
      <c r="L45" s="31" t="str">
        <f>IFERROR('Полевая по группам районов'!I45/1000,"")</f>
        <v/>
      </c>
      <c r="M45" s="31" t="str">
        <f>'Полевая по группам районов'!J45</f>
        <v xml:space="preserve"> </v>
      </c>
      <c r="N45" s="31" t="str">
        <f>IFERROR('Полевая по группам районов'!P45/1000,"")</f>
        <v/>
      </c>
    </row>
    <row r="46" spans="1:14" ht="15" customHeight="1" thickBot="1" x14ac:dyDescent="0.3">
      <c r="A46" s="28" t="s">
        <v>122</v>
      </c>
      <c r="B46" s="43"/>
      <c r="C46" s="41">
        <f>IFERROR('Полевая по группам районов'!B46/1000,"")</f>
        <v>0</v>
      </c>
      <c r="D46" s="41">
        <f>IFERROR('Полевая по группам районов'!C46/1000,"")</f>
        <v>0</v>
      </c>
      <c r="E46" s="41" t="str">
        <f>'Полевая по группам районов'!D46</f>
        <v/>
      </c>
      <c r="F46" s="41">
        <f>IFERROR('Полевая по группам районов'!F46/1000,"")</f>
        <v>0</v>
      </c>
      <c r="G46" s="41" t="str">
        <f>'Полевая по группам районов'!G46</f>
        <v/>
      </c>
      <c r="H46" s="41">
        <f>IFERROR('Полевая по группам районов'!BA46/1000,"")</f>
        <v>0</v>
      </c>
      <c r="I46" s="41" t="str">
        <f>'Полевая по группам районов'!BB46</f>
        <v/>
      </c>
      <c r="J46" s="41">
        <f>IFERROR('Полевая по группам районов'!BK46/1000,"")</f>
        <v>0</v>
      </c>
      <c r="K46" s="41" t="str">
        <f>'Полевая по группам районов'!BL46</f>
        <v/>
      </c>
      <c r="L46" s="41">
        <f>IFERROR('Полевая по группам районов'!I46/1000,"")</f>
        <v>0</v>
      </c>
      <c r="M46" s="41" t="str">
        <f>'Полевая по группам районов'!J46</f>
        <v/>
      </c>
      <c r="N46" s="41">
        <f>IFERROR('Полевая по группам районов'!P46/1000,"")</f>
        <v>0</v>
      </c>
    </row>
    <row r="47" spans="1:14" ht="15" customHeight="1" x14ac:dyDescent="0.25">
      <c r="A47" s="24" t="s">
        <v>171</v>
      </c>
      <c r="B47" s="8" t="str">
        <f>IFERROR(VLOOKUP($A47,'Полевая А-Я'!$A$7:$CU$100,B$2,0)," ")</f>
        <v xml:space="preserve"> </v>
      </c>
      <c r="C47" s="36" t="str">
        <f>IFERROR('Полевая по группам районов'!B47/1000,"")</f>
        <v/>
      </c>
      <c r="D47" s="36" t="str">
        <f>IFERROR('Полевая по группам районов'!C47/1000,"")</f>
        <v/>
      </c>
      <c r="E47" s="31" t="str">
        <f>'Полевая по группам районов'!D47</f>
        <v xml:space="preserve"> </v>
      </c>
      <c r="F47" s="36" t="str">
        <f>IFERROR('Полевая по группам районов'!F47/1000,"")</f>
        <v/>
      </c>
      <c r="G47" s="31" t="str">
        <f>'Полевая по группам районов'!G47</f>
        <v xml:space="preserve"> </v>
      </c>
      <c r="H47" s="36" t="str">
        <f>IFERROR('Полевая по группам районов'!BA47/1000,"")</f>
        <v/>
      </c>
      <c r="I47" s="36" t="str">
        <f>'Полевая по группам районов'!BB47</f>
        <v xml:space="preserve"> </v>
      </c>
      <c r="J47" s="36" t="str">
        <f>IFERROR('Полевая по группам районов'!BK47/1000,"")</f>
        <v/>
      </c>
      <c r="K47" s="36" t="str">
        <f>'Полевая по группам районов'!BL47</f>
        <v xml:space="preserve"> </v>
      </c>
      <c r="L47" s="36" t="str">
        <f>IFERROR('Полевая по группам районов'!I47/1000,"")</f>
        <v/>
      </c>
      <c r="M47" s="36" t="str">
        <f>'Полевая по группам районов'!J47</f>
        <v xml:space="preserve"> </v>
      </c>
      <c r="N47" s="36" t="str">
        <f>IFERROR('Полевая по группам районов'!P47/1000,"")</f>
        <v/>
      </c>
    </row>
    <row r="48" spans="1:14" ht="15" customHeight="1" x14ac:dyDescent="0.25">
      <c r="A48" s="24" t="s">
        <v>18</v>
      </c>
      <c r="B48" s="8" t="str">
        <f>IFERROR(VLOOKUP($A48,'Полевая А-Я'!$A$7:$CU$100,B$2,0)," ")</f>
        <v xml:space="preserve"> </v>
      </c>
      <c r="C48" s="36" t="str">
        <f>IFERROR('Полевая по группам районов'!B48/1000,"")</f>
        <v/>
      </c>
      <c r="D48" s="36" t="str">
        <f>IFERROR('Полевая по группам районов'!C48/1000,"")</f>
        <v/>
      </c>
      <c r="E48" s="31" t="str">
        <f>'Полевая по группам районов'!D48</f>
        <v xml:space="preserve"> </v>
      </c>
      <c r="F48" s="36" t="str">
        <f>IFERROR('Полевая по группам районов'!F48/1000,"")</f>
        <v/>
      </c>
      <c r="G48" s="31" t="str">
        <f>'Полевая по группам районов'!G48</f>
        <v xml:space="preserve"> </v>
      </c>
      <c r="H48" s="36" t="str">
        <f>IFERROR('Полевая по группам районов'!BA48/1000,"")</f>
        <v/>
      </c>
      <c r="I48" s="36" t="str">
        <f>'Полевая по группам районов'!BB48</f>
        <v xml:space="preserve"> </v>
      </c>
      <c r="J48" s="36" t="str">
        <f>IFERROR('Полевая по группам районов'!BK48/1000,"")</f>
        <v/>
      </c>
      <c r="K48" s="36" t="str">
        <f>'Полевая по группам районов'!BL48</f>
        <v xml:space="preserve"> </v>
      </c>
      <c r="L48" s="36" t="str">
        <f>IFERROR('Полевая по группам районов'!I48/1000,"")</f>
        <v/>
      </c>
      <c r="M48" s="36" t="str">
        <f>'Полевая по группам районов'!J48</f>
        <v xml:space="preserve"> </v>
      </c>
      <c r="N48" s="36" t="str">
        <f>IFERROR('Полевая по группам районов'!P48/1000,"")</f>
        <v/>
      </c>
    </row>
    <row r="49" spans="1:14" ht="15" customHeight="1" thickBot="1" x14ac:dyDescent="0.3">
      <c r="A49" s="28" t="s">
        <v>177</v>
      </c>
      <c r="B49" s="43"/>
      <c r="C49" s="41">
        <f>IFERROR('Полевая по группам районов'!B49/1000,"")</f>
        <v>0</v>
      </c>
      <c r="D49" s="41">
        <f>IFERROR('Полевая по группам районов'!C49/1000,"")</f>
        <v>0</v>
      </c>
      <c r="E49" s="41" t="str">
        <f>'Полевая по группам районов'!D49</f>
        <v/>
      </c>
      <c r="F49" s="41">
        <f>IFERROR('Полевая по группам районов'!F49/1000,"")</f>
        <v>0</v>
      </c>
      <c r="G49" s="41" t="str">
        <f>'Полевая по группам районов'!G49</f>
        <v/>
      </c>
      <c r="H49" s="41">
        <f>IFERROR('Полевая по группам районов'!BA49/1000,"")</f>
        <v>0</v>
      </c>
      <c r="I49" s="41" t="str">
        <f>'Полевая по группам районов'!BB49</f>
        <v/>
      </c>
      <c r="J49" s="41">
        <f>IFERROR('Полевая по группам районов'!BK49/1000,"")</f>
        <v>0</v>
      </c>
      <c r="K49" s="41" t="str">
        <f>'Полевая по группам районов'!BL49</f>
        <v/>
      </c>
      <c r="L49" s="41">
        <f>IFERROR('Полевая по группам районов'!I49/1000,"")</f>
        <v>0</v>
      </c>
      <c r="M49" s="41" t="str">
        <f>'Полевая по группам районов'!J49</f>
        <v/>
      </c>
      <c r="N49" s="41">
        <f>IFERROR('Полевая по группам районов'!P49/1000,"")</f>
        <v>0</v>
      </c>
    </row>
    <row r="50" spans="1:14" ht="15" customHeight="1" x14ac:dyDescent="0.25">
      <c r="A50" s="27" t="s">
        <v>47</v>
      </c>
      <c r="B50" s="21"/>
      <c r="C50" s="36" t="str">
        <f>IFERROR('Полевая по группам районов'!B50/1000,"")</f>
        <v/>
      </c>
      <c r="D50" s="36" t="str">
        <f>IFERROR('Полевая по группам районов'!C50/1000,"")</f>
        <v/>
      </c>
      <c r="E50" s="36" t="str">
        <f>'Полевая по группам районов'!D50</f>
        <v xml:space="preserve"> </v>
      </c>
      <c r="F50" s="36" t="str">
        <f>IFERROR('Полевая по группам районов'!F50/1000,"")</f>
        <v/>
      </c>
      <c r="G50" s="36" t="str">
        <f>'Полевая по группам районов'!G50</f>
        <v xml:space="preserve"> </v>
      </c>
      <c r="H50" s="36" t="str">
        <f>IFERROR('Полевая по группам районов'!BA50/1000,"")</f>
        <v/>
      </c>
      <c r="I50" s="36" t="str">
        <f>'Полевая по группам районов'!BB50</f>
        <v xml:space="preserve"> </v>
      </c>
      <c r="J50" s="36" t="str">
        <f>IFERROR('Полевая по группам районов'!BK50/1000,"")</f>
        <v/>
      </c>
      <c r="K50" s="36" t="str">
        <f>'Полевая по группам районов'!BL50</f>
        <v xml:space="preserve"> </v>
      </c>
      <c r="L50" s="36" t="str">
        <f>IFERROR('Полевая по группам районов'!I50/1000,"")</f>
        <v/>
      </c>
      <c r="M50" s="36" t="str">
        <f>'Полевая по группам районов'!J50</f>
        <v xml:space="preserve"> </v>
      </c>
      <c r="N50" s="36" t="str">
        <f>IFERROR('Полевая по группам районов'!P50/1000,"")</f>
        <v/>
      </c>
    </row>
    <row r="51" spans="1:14" ht="15" customHeight="1" x14ac:dyDescent="0.25">
      <c r="A51" s="27" t="s">
        <v>178</v>
      </c>
      <c r="B51" s="21"/>
      <c r="C51" s="36" t="str">
        <f>IFERROR('Полевая по группам районов'!B51/1000,"")</f>
        <v/>
      </c>
      <c r="D51" s="36" t="str">
        <f>IFERROR('Полевая по группам районов'!C51/1000,"")</f>
        <v/>
      </c>
      <c r="E51" s="36" t="str">
        <f>'Полевая по группам районов'!D51</f>
        <v xml:space="preserve"> </v>
      </c>
      <c r="F51" s="36" t="str">
        <f>IFERROR('Полевая по группам районов'!F51/1000,"")</f>
        <v/>
      </c>
      <c r="G51" s="36" t="str">
        <f>'Полевая по группам районов'!G51</f>
        <v xml:space="preserve"> </v>
      </c>
      <c r="H51" s="36" t="str">
        <f>IFERROR('Полевая по группам районов'!BA51/1000,"")</f>
        <v/>
      </c>
      <c r="I51" s="36" t="str">
        <f>'Полевая по группам районов'!BB51</f>
        <v xml:space="preserve"> </v>
      </c>
      <c r="J51" s="36" t="str">
        <f>IFERROR('Полевая по группам районов'!BK51/1000,"")</f>
        <v/>
      </c>
      <c r="K51" s="36" t="str">
        <f>'Полевая по группам районов'!BL51</f>
        <v xml:space="preserve"> </v>
      </c>
      <c r="L51" s="36" t="str">
        <f>IFERROR('Полевая по группам районов'!I51/1000,"")</f>
        <v/>
      </c>
      <c r="M51" s="36" t="str">
        <f>'Полевая по группам районов'!J51</f>
        <v xml:space="preserve"> </v>
      </c>
      <c r="N51" s="36" t="str">
        <f>IFERROR('Полевая по группам районов'!P51/1000,"")</f>
        <v/>
      </c>
    </row>
    <row r="52" spans="1:14" ht="15" customHeight="1" x14ac:dyDescent="0.25">
      <c r="A52" s="27" t="s">
        <v>170</v>
      </c>
      <c r="B52" s="21"/>
      <c r="C52" s="36" t="str">
        <f>IFERROR('Полевая по группам районов'!B52/1000,"")</f>
        <v/>
      </c>
      <c r="D52" s="36" t="str">
        <f>IFERROR('Полевая по группам районов'!C52/1000,"")</f>
        <v/>
      </c>
      <c r="E52" s="36" t="str">
        <f>'Полевая по группам районов'!D52</f>
        <v xml:space="preserve"> </v>
      </c>
      <c r="F52" s="36" t="str">
        <f>IFERROR('Полевая по группам районов'!F52/1000,"")</f>
        <v/>
      </c>
      <c r="G52" s="36" t="str">
        <f>'Полевая по группам районов'!G52</f>
        <v xml:space="preserve"> </v>
      </c>
      <c r="H52" s="36" t="str">
        <f>IFERROR('Полевая по группам районов'!BA52/1000,"")</f>
        <v/>
      </c>
      <c r="I52" s="36" t="str">
        <f>'Полевая по группам районов'!BB52</f>
        <v xml:space="preserve"> </v>
      </c>
      <c r="J52" s="36" t="str">
        <f>IFERROR('Полевая по группам районов'!BK52/1000,"")</f>
        <v/>
      </c>
      <c r="K52" s="36" t="str">
        <f>'Полевая по группам районов'!BL52</f>
        <v xml:space="preserve"> </v>
      </c>
      <c r="L52" s="36" t="str">
        <f>IFERROR('Полевая по группам районов'!I52/1000,"")</f>
        <v/>
      </c>
      <c r="M52" s="36" t="str">
        <f>'Полевая по группам районов'!J52</f>
        <v xml:space="preserve"> </v>
      </c>
      <c r="N52" s="36" t="str">
        <f>IFERROR('Полевая по группам районов'!P52/1000,"")</f>
        <v/>
      </c>
    </row>
  </sheetData>
  <mergeCells count="8">
    <mergeCell ref="A1:N1"/>
    <mergeCell ref="J3:K3"/>
    <mergeCell ref="L3:M3"/>
    <mergeCell ref="A3:A4"/>
    <mergeCell ref="B3:B4"/>
    <mergeCell ref="F3:G3"/>
    <mergeCell ref="H3:I3"/>
    <mergeCell ref="C3:E3"/>
  </mergeCells>
  <pageMargins left="0.23622047244094491" right="0.23622047244094491" top="0.74803149606299213" bottom="0.74803149606299213" header="0.31496062992125984" footer="0.31496062992125984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81D5-71B2-4CCE-B0C6-A3586F8D9EA4}">
  <sheetPr>
    <pageSetUpPr fitToPage="1"/>
  </sheetPr>
  <dimension ref="A1:E27"/>
  <sheetViews>
    <sheetView zoomScaleNormal="100" zoomScaleSheetLayoutView="130" workbookViewId="0">
      <selection activeCell="B2" sqref="B2:B3"/>
    </sheetView>
  </sheetViews>
  <sheetFormatPr defaultColWidth="8.88671875" defaultRowHeight="12" x14ac:dyDescent="0.25"/>
  <cols>
    <col min="1" max="1" width="5.33203125" style="1" customWidth="1"/>
    <col min="2" max="2" width="64.33203125" style="2" customWidth="1"/>
    <col min="3" max="3" width="10.77734375" style="3" customWidth="1"/>
    <col min="4" max="4" width="10.77734375" style="2" customWidth="1"/>
    <col min="5" max="5" width="0" style="17" hidden="1" customWidth="1"/>
    <col min="6" max="16384" width="8.88671875" style="17"/>
  </cols>
  <sheetData>
    <row r="1" spans="1:5" ht="35.25" customHeight="1" x14ac:dyDescent="0.25">
      <c r="A1" s="45" t="s">
        <v>79</v>
      </c>
      <c r="B1" s="45"/>
      <c r="C1" s="45"/>
      <c r="D1" s="45"/>
    </row>
    <row r="2" spans="1:5" ht="24" x14ac:dyDescent="0.25">
      <c r="A2" s="46" t="s">
        <v>54</v>
      </c>
      <c r="B2" s="48" t="s">
        <v>55</v>
      </c>
      <c r="C2" s="14" t="s">
        <v>56</v>
      </c>
      <c r="D2" s="14" t="s">
        <v>57</v>
      </c>
    </row>
    <row r="3" spans="1:5" ht="24" x14ac:dyDescent="0.25">
      <c r="A3" s="46"/>
      <c r="B3" s="48"/>
      <c r="C3" s="14" t="s">
        <v>58</v>
      </c>
      <c r="D3" s="14" t="s">
        <v>58</v>
      </c>
    </row>
    <row r="4" spans="1:5" x14ac:dyDescent="0.25">
      <c r="A4" s="20">
        <v>1</v>
      </c>
      <c r="B4" s="21">
        <v>2</v>
      </c>
      <c r="C4" s="21">
        <v>3</v>
      </c>
      <c r="D4" s="21">
        <v>4</v>
      </c>
    </row>
    <row r="5" spans="1:5" x14ac:dyDescent="0.25">
      <c r="A5" s="18">
        <v>1</v>
      </c>
      <c r="B5" s="16" t="s">
        <v>59</v>
      </c>
      <c r="C5" s="31" t="e">
        <f>VLOOKUP("На предыдущую дату",'Полевая А-Я'!$A$7:$CU$100,$E5,0)/1000</f>
        <v>#N/A</v>
      </c>
      <c r="D5" s="31" t="e">
        <f>VLOOKUP("Край Итог",'Полевая А-Я'!$A$7:$CU$100,$E5,0)/1000</f>
        <v>#N/A</v>
      </c>
      <c r="E5" s="17">
        <v>89</v>
      </c>
    </row>
    <row r="6" spans="1:5" x14ac:dyDescent="0.25">
      <c r="A6" s="18">
        <v>2</v>
      </c>
      <c r="B6" s="16" t="s">
        <v>60</v>
      </c>
      <c r="C6" s="31" t="e">
        <f>VLOOKUP("На предыдущую дату",'Полевая А-Я'!$A$7:$CU$100,$E6,0)/1000</f>
        <v>#N/A</v>
      </c>
      <c r="D6" s="31" t="e">
        <f>VLOOKUP("Край Итог",'Полевая А-Я'!$A$7:$CU$100,$E6,0)/1000</f>
        <v>#N/A</v>
      </c>
      <c r="E6" s="17">
        <v>91</v>
      </c>
    </row>
    <row r="7" spans="1:5" x14ac:dyDescent="0.25">
      <c r="A7" s="18">
        <v>3</v>
      </c>
      <c r="B7" s="16" t="s">
        <v>61</v>
      </c>
      <c r="C7" s="31" t="e">
        <f>VLOOKUP("На предыдущую дату",'Полевая А-Я'!$A$7:$CU$100,$E7,0)/1000</f>
        <v>#N/A</v>
      </c>
      <c r="D7" s="31" t="e">
        <f>VLOOKUP("Край Итог",'Полевая А-Я'!$A$7:$CU$100,$E7,0)/1000</f>
        <v>#N/A</v>
      </c>
      <c r="E7" s="17">
        <v>92</v>
      </c>
    </row>
    <row r="8" spans="1:5" x14ac:dyDescent="0.25">
      <c r="A8" s="18"/>
      <c r="B8" s="15" t="s">
        <v>62</v>
      </c>
      <c r="C8" s="31"/>
      <c r="D8" s="31"/>
    </row>
    <row r="9" spans="1:5" x14ac:dyDescent="0.25">
      <c r="A9" s="18">
        <v>4</v>
      </c>
      <c r="B9" s="16" t="s">
        <v>63</v>
      </c>
      <c r="C9" s="31" t="e">
        <f>VLOOKUP("На предыдущую дату",'Полевая А-Я'!$A$7:$CU$100,$E9,0)/1000</f>
        <v>#N/A</v>
      </c>
      <c r="D9" s="31" t="e">
        <f>VLOOKUP("Край Итог",'Полевая А-Я'!$A$7:$CU$100,$E9,0)/1000</f>
        <v>#N/A</v>
      </c>
      <c r="E9" s="17">
        <v>4</v>
      </c>
    </row>
    <row r="10" spans="1:5" x14ac:dyDescent="0.25">
      <c r="A10" s="18"/>
      <c r="B10" s="16" t="s">
        <v>64</v>
      </c>
      <c r="C10" s="31"/>
      <c r="D10" s="31"/>
    </row>
    <row r="11" spans="1:5" x14ac:dyDescent="0.25">
      <c r="A11" s="18">
        <v>5</v>
      </c>
      <c r="B11" s="16" t="s">
        <v>65</v>
      </c>
      <c r="C11" s="31" t="e">
        <f>VLOOKUP("На предыдущую дату",'Полевая А-Я'!$A$7:$CU$100,$E11,0)/1000</f>
        <v>#N/A</v>
      </c>
      <c r="D11" s="31" t="e">
        <f>VLOOKUP("Край Итог",'Полевая А-Я'!$A$7:$CU$100,$E11,0)/1000</f>
        <v>#N/A</v>
      </c>
      <c r="E11" s="17">
        <v>7</v>
      </c>
    </row>
    <row r="12" spans="1:5" x14ac:dyDescent="0.25">
      <c r="A12" s="18">
        <v>6</v>
      </c>
      <c r="B12" s="16" t="s">
        <v>66</v>
      </c>
      <c r="C12" s="31" t="e">
        <f>VLOOKUP("На предыдущую дату",'Полевая А-Я'!$A$7:$CU$100,$E12,0)/1000</f>
        <v>#N/A</v>
      </c>
      <c r="D12" s="31" t="e">
        <f>VLOOKUP("Край Итог",'Полевая А-Я'!$A$7:$CU$100,$E12,0)/1000</f>
        <v>#N/A</v>
      </c>
      <c r="E12" s="17">
        <v>23</v>
      </c>
    </row>
    <row r="13" spans="1:5" x14ac:dyDescent="0.25">
      <c r="A13" s="18">
        <v>7</v>
      </c>
      <c r="B13" s="16" t="s">
        <v>67</v>
      </c>
      <c r="C13" s="31" t="e">
        <f>VLOOKUP("На предыдущую дату",'Полевая А-Я'!$A$7:$CU$100,$E13,0)/1000</f>
        <v>#N/A</v>
      </c>
      <c r="D13" s="31" t="e">
        <f>VLOOKUP("Край Итог",'Полевая А-Я'!$A$7:$CU$100,$E13,0)/1000</f>
        <v>#N/A</v>
      </c>
      <c r="E13" s="17">
        <v>27</v>
      </c>
    </row>
    <row r="14" spans="1:5" x14ac:dyDescent="0.25">
      <c r="A14" s="18">
        <v>8</v>
      </c>
      <c r="B14" s="16" t="s">
        <v>68</v>
      </c>
      <c r="C14" s="31" t="e">
        <f>VLOOKUP("На предыдущую дату",'Полевая А-Я'!$A$7:$CU$100,$E14,0)/1000</f>
        <v>#N/A</v>
      </c>
      <c r="D14" s="31" t="e">
        <f>VLOOKUP("Край Итог",'Полевая А-Я'!$A$7:$CU$100,$E14,0)/1000</f>
        <v>#N/A</v>
      </c>
      <c r="E14" s="17">
        <v>33</v>
      </c>
    </row>
    <row r="15" spans="1:5" x14ac:dyDescent="0.25">
      <c r="A15" s="19">
        <v>9</v>
      </c>
      <c r="B15" s="16" t="s">
        <v>69</v>
      </c>
      <c r="C15" s="31"/>
      <c r="D15" s="31"/>
    </row>
    <row r="16" spans="1:5" x14ac:dyDescent="0.25">
      <c r="A16" s="18">
        <v>10</v>
      </c>
      <c r="B16" s="16" t="s">
        <v>70</v>
      </c>
      <c r="C16" s="31" t="e">
        <f>VLOOKUP("На предыдущую дату",'Полевая А-Я'!$A$7:$CU$100,$E16,0)/1000</f>
        <v>#N/A</v>
      </c>
      <c r="D16" s="31" t="e">
        <f>VLOOKUP("Край Итог",'Полевая А-Я'!$A$7:$CU$100,$E16,0)/1000</f>
        <v>#N/A</v>
      </c>
      <c r="E16" s="17">
        <v>52</v>
      </c>
    </row>
    <row r="17" spans="1:5" x14ac:dyDescent="0.25">
      <c r="A17" s="18">
        <v>11</v>
      </c>
      <c r="B17" s="16" t="s">
        <v>71</v>
      </c>
      <c r="C17" s="31" t="e">
        <f>VLOOKUP("На предыдущую дату",'Полевая А-Я'!$A$7:$CU$100,$E17,0)/1000</f>
        <v>#N/A</v>
      </c>
      <c r="D17" s="31" t="e">
        <f>VLOOKUP("Край Итог",'Полевая А-Я'!$A$7:$CU$100,$E17,0)/1000</f>
        <v>#N/A</v>
      </c>
      <c r="E17" s="17">
        <v>56</v>
      </c>
    </row>
    <row r="18" spans="1:5" x14ac:dyDescent="0.25">
      <c r="A18" s="18">
        <v>12</v>
      </c>
      <c r="B18" s="16" t="s">
        <v>72</v>
      </c>
      <c r="C18" s="31" t="e">
        <f>VLOOKUP("На предыдущую дату",'Полевая А-Я'!$A$7:$CU$100,$E18,0)/1000</f>
        <v>#N/A</v>
      </c>
      <c r="D18" s="31" t="e">
        <f>VLOOKUP("Край Итог",'Полевая А-Я'!$A$7:$CU$100,$E18,0)/1000</f>
        <v>#N/A</v>
      </c>
      <c r="E18" s="17">
        <v>64</v>
      </c>
    </row>
    <row r="19" spans="1:5" x14ac:dyDescent="0.25">
      <c r="A19" s="18">
        <v>13</v>
      </c>
      <c r="B19" s="16" t="s">
        <v>73</v>
      </c>
      <c r="C19" s="31" t="e">
        <f>VLOOKUP("На предыдущую дату",'Полевая А-Я'!$A$7:$CU$100,$E19,0)/1000</f>
        <v>#N/A</v>
      </c>
      <c r="D19" s="31" t="e">
        <f>VLOOKUP("Край Итог",'Полевая А-Я'!$A$7:$CU$100,$E19,0)/1000</f>
        <v>#N/A</v>
      </c>
      <c r="E19" s="17">
        <v>57</v>
      </c>
    </row>
    <row r="20" spans="1:5" x14ac:dyDescent="0.25">
      <c r="A20" s="18">
        <v>14</v>
      </c>
      <c r="B20" s="16" t="s">
        <v>74</v>
      </c>
      <c r="C20" s="31"/>
      <c r="D20" s="31"/>
    </row>
    <row r="21" spans="1:5" x14ac:dyDescent="0.25">
      <c r="A21" s="18">
        <v>15</v>
      </c>
      <c r="B21" s="16" t="s">
        <v>75</v>
      </c>
      <c r="C21" s="31"/>
      <c r="D21" s="31"/>
    </row>
    <row r="22" spans="1:5" x14ac:dyDescent="0.25">
      <c r="A22" s="18">
        <v>16</v>
      </c>
      <c r="B22" s="16" t="s">
        <v>76</v>
      </c>
      <c r="C22" s="31" t="e">
        <f>VLOOKUP("На предыдущую дату",'Полевая А-Я'!$A$7:$CU$100,$E22,0)/1000</f>
        <v>#N/A</v>
      </c>
      <c r="D22" s="31" t="e">
        <f>VLOOKUP("Край Итог",'Полевая А-Я'!$A$7:$CU$100,$E22,0)/1000</f>
        <v>#N/A</v>
      </c>
      <c r="E22" s="17">
        <v>67</v>
      </c>
    </row>
    <row r="23" spans="1:5" x14ac:dyDescent="0.25">
      <c r="A23" s="18">
        <v>17</v>
      </c>
      <c r="B23" s="16" t="s">
        <v>77</v>
      </c>
      <c r="C23" s="31" t="e">
        <f>VLOOKUP("На предыдущую дату",'Полевая А-Я'!$A$7:$CU$100,$E23,0)/1000</f>
        <v>#N/A</v>
      </c>
      <c r="D23" s="31" t="e">
        <f>VLOOKUP("Край Итог",'Полевая А-Я'!$A$7:$CU$100,$E23,0)/1000</f>
        <v>#N/A</v>
      </c>
      <c r="E23" s="17">
        <v>70</v>
      </c>
    </row>
    <row r="24" spans="1:5" x14ac:dyDescent="0.25">
      <c r="A24" s="18">
        <v>18</v>
      </c>
      <c r="B24" s="16" t="s">
        <v>78</v>
      </c>
      <c r="C24" s="31" t="e">
        <f>VLOOKUP("На предыдущую дату",'Полевая А-Я'!$A$7:$CU$100,$E24,0)/1000</f>
        <v>#N/A</v>
      </c>
      <c r="D24" s="31" t="e">
        <f>VLOOKUP("Край Итог",'Полевая А-Я'!$A$7:$CU$100,$E24,0)/1000</f>
        <v>#N/A</v>
      </c>
      <c r="E24" s="17">
        <v>83</v>
      </c>
    </row>
    <row r="26" spans="1:5" x14ac:dyDescent="0.25">
      <c r="B26" s="22"/>
    </row>
    <row r="27" spans="1:5" x14ac:dyDescent="0.25">
      <c r="B27" s="22"/>
    </row>
  </sheetData>
  <mergeCells count="3">
    <mergeCell ref="A1:D1"/>
    <mergeCell ref="A2:A3"/>
    <mergeCell ref="B2:B3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Полевая А-Я</vt:lpstr>
      <vt:lpstr>Полевая по группам районов</vt:lpstr>
      <vt:lpstr>Руководству</vt:lpstr>
      <vt:lpstr>Полевые в МСК</vt:lpstr>
      <vt:lpstr>'Полевая по группам районов'!Заголовки_для_печати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hdStr</cp:lastModifiedBy>
  <cp:lastPrinted>2024-04-25T07:17:28Z</cp:lastPrinted>
  <dcterms:created xsi:type="dcterms:W3CDTF">2023-01-16T00:37:01Z</dcterms:created>
  <dcterms:modified xsi:type="dcterms:W3CDTF">2024-06-05T16:01:29Z</dcterms:modified>
</cp:coreProperties>
</file>